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4 РГ\"/>
    </mc:Choice>
  </mc:AlternateContent>
  <bookViews>
    <workbookView xWindow="0" yWindow="660" windowWidth="19410" windowHeight="10350"/>
  </bookViews>
  <sheets>
    <sheet name="СВОД КС" sheetId="51" r:id="rId1"/>
    <sheet name="СВОД АПП" sheetId="135" r:id="rId2"/>
    <sheet name="Комсомольск КС" sheetId="17" r:id="rId3"/>
    <sheet name="Тейково КС" sheetId="38" r:id="rId4"/>
    <sheet name="Фурманов КС" sheetId="112" r:id="rId5"/>
    <sheet name="1 ГКБ КС" sheetId="118" r:id="rId6"/>
    <sheet name="3 ГКБ КС" sheetId="103" r:id="rId7"/>
    <sheet name="4 ГКБ КС " sheetId="104" r:id="rId8"/>
    <sheet name="ОКБ КС" sheetId="131" r:id="rId9"/>
    <sheet name="РЖД Медицина КС" sheetId="125" r:id="rId10"/>
    <sheet name="Офтальмохир КС" sheetId="116" r:id="rId11"/>
    <sheet name="4 ГКБ АПП " sheetId="136" r:id="rId12"/>
    <sheet name="ОКБ АПП " sheetId="137" r:id="rId13"/>
    <sheet name="Офтальмохир АПП" sheetId="138" r:id="rId14"/>
  </sheets>
  <definedNames>
    <definedName name="_xlnm.Print_Area" localSheetId="5">'1 ГКБ КС'!$A$1:$H$51</definedName>
    <definedName name="_xlnm.Print_Area" localSheetId="6">'3 ГКБ КС'!$A$1:$H$51</definedName>
    <definedName name="_xlnm.Print_Area" localSheetId="7">'4 ГКБ КС '!$A$1:$H$51</definedName>
    <definedName name="_xlnm.Print_Area" localSheetId="2">'Комсомольск КС'!$A$1:$H$51</definedName>
    <definedName name="_xlnm.Print_Area" localSheetId="8">'ОКБ КС'!$A$1:$H$51</definedName>
    <definedName name="_xlnm.Print_Area" localSheetId="10">'Офтальмохир КС'!$A$1:$H$51</definedName>
    <definedName name="_xlnm.Print_Area" localSheetId="9">'РЖД Медицина КС'!$A$1:$H$51</definedName>
    <definedName name="_xlnm.Print_Area" localSheetId="0">'СВОД КС'!$A$1:$H$55</definedName>
    <definedName name="_xlnm.Print_Area" localSheetId="3">'Тейково КС'!$A$1:$H$51</definedName>
    <definedName name="_xlnm.Print_Area" localSheetId="4">'Фурманов КС'!$A$1:$H$51</definedName>
  </definedNames>
  <calcPr calcId="152511"/>
</workbook>
</file>

<file path=xl/calcChain.xml><?xml version="1.0" encoding="utf-8"?>
<calcChain xmlns="http://schemas.openxmlformats.org/spreadsheetml/2006/main">
  <c r="L70" i="138" l="1"/>
  <c r="K70" i="138"/>
  <c r="J70" i="138"/>
  <c r="I70" i="138"/>
  <c r="G70" i="138"/>
  <c r="F70" i="138"/>
  <c r="E70" i="138"/>
  <c r="D70" i="138"/>
  <c r="C70" i="138"/>
  <c r="B69" i="138"/>
  <c r="B68" i="138"/>
  <c r="B67" i="138"/>
  <c r="H67" i="138" s="1"/>
  <c r="B66" i="138"/>
  <c r="B65" i="138"/>
  <c r="B64" i="138"/>
  <c r="B63" i="138"/>
  <c r="B62" i="138"/>
  <c r="B61" i="138"/>
  <c r="B60" i="138"/>
  <c r="B59" i="138"/>
  <c r="B58" i="138"/>
  <c r="B57" i="138"/>
  <c r="B56" i="138"/>
  <c r="B55" i="138"/>
  <c r="H55" i="138" s="1"/>
  <c r="B54" i="138"/>
  <c r="H54" i="138" s="1"/>
  <c r="B53" i="138"/>
  <c r="H53" i="138" s="1"/>
  <c r="B52" i="138"/>
  <c r="H52" i="138" s="1"/>
  <c r="B51" i="138"/>
  <c r="B50" i="138"/>
  <c r="B49" i="138"/>
  <c r="B48" i="138"/>
  <c r="B47" i="138"/>
  <c r="B46" i="138"/>
  <c r="B45" i="138"/>
  <c r="B44" i="138"/>
  <c r="B43" i="138"/>
  <c r="B42" i="138"/>
  <c r="B41" i="138"/>
  <c r="B40" i="138"/>
  <c r="B39" i="138"/>
  <c r="B38" i="138"/>
  <c r="B37" i="138"/>
  <c r="B36" i="138"/>
  <c r="H36" i="138" s="1"/>
  <c r="B35" i="138"/>
  <c r="B34" i="138"/>
  <c r="B33" i="138"/>
  <c r="B32" i="138"/>
  <c r="B31" i="138"/>
  <c r="B30" i="138"/>
  <c r="B29" i="138"/>
  <c r="B28" i="138"/>
  <c r="B27" i="138"/>
  <c r="B26" i="138"/>
  <c r="B25" i="138"/>
  <c r="B24" i="138"/>
  <c r="B23" i="138"/>
  <c r="B22" i="138"/>
  <c r="B21" i="138"/>
  <c r="B20" i="138"/>
  <c r="B19" i="138"/>
  <c r="B18" i="138"/>
  <c r="B17" i="138"/>
  <c r="B16" i="138"/>
  <c r="B15" i="138"/>
  <c r="B14" i="138"/>
  <c r="B13" i="138"/>
  <c r="B12" i="138"/>
  <c r="B11" i="138"/>
  <c r="B10" i="138"/>
  <c r="B9" i="138"/>
  <c r="B8" i="138"/>
  <c r="B7" i="138"/>
  <c r="L70" i="137"/>
  <c r="K70" i="137"/>
  <c r="J70" i="137"/>
  <c r="I70" i="137"/>
  <c r="F70" i="137"/>
  <c r="D70" i="137"/>
  <c r="C70" i="137"/>
  <c r="B69" i="137"/>
  <c r="B68" i="137"/>
  <c r="B67" i="137"/>
  <c r="H67" i="137" s="1"/>
  <c r="B66" i="137"/>
  <c r="B65" i="137"/>
  <c r="B64" i="137"/>
  <c r="B63" i="137"/>
  <c r="B62" i="137"/>
  <c r="B61" i="137"/>
  <c r="B60" i="137"/>
  <c r="B59" i="137"/>
  <c r="B58" i="137"/>
  <c r="B57" i="137"/>
  <c r="G56" i="137"/>
  <c r="E56" i="137"/>
  <c r="B56" i="137" s="1"/>
  <c r="H55" i="137"/>
  <c r="B55" i="137"/>
  <c r="H54" i="137"/>
  <c r="B54" i="137"/>
  <c r="H53" i="137"/>
  <c r="B53" i="137"/>
  <c r="H52" i="137"/>
  <c r="B52" i="137"/>
  <c r="G51" i="137"/>
  <c r="E51" i="137"/>
  <c r="B51" i="137"/>
  <c r="G50" i="137"/>
  <c r="E50" i="137"/>
  <c r="B50" i="137" s="1"/>
  <c r="B49" i="137"/>
  <c r="G48" i="137"/>
  <c r="E48" i="137"/>
  <c r="B48" i="137" s="1"/>
  <c r="B47" i="137"/>
  <c r="B46" i="137"/>
  <c r="B45" i="137"/>
  <c r="B44" i="137"/>
  <c r="B43" i="137"/>
  <c r="B42" i="137"/>
  <c r="B41" i="137"/>
  <c r="E40" i="137"/>
  <c r="B40" i="137"/>
  <c r="G39" i="137"/>
  <c r="E39" i="137"/>
  <c r="B39" i="137" s="1"/>
  <c r="B38" i="137"/>
  <c r="G37" i="137"/>
  <c r="E37" i="137"/>
  <c r="B37" i="137" s="1"/>
  <c r="H36" i="137"/>
  <c r="H70" i="137" s="1"/>
  <c r="B36" i="137"/>
  <c r="B35" i="137"/>
  <c r="B34" i="137"/>
  <c r="B33" i="137"/>
  <c r="B32" i="137"/>
  <c r="B31" i="137"/>
  <c r="B30" i="137"/>
  <c r="B29" i="137"/>
  <c r="B28" i="137"/>
  <c r="B27" i="137"/>
  <c r="B26" i="137"/>
  <c r="B25" i="137"/>
  <c r="G24" i="137"/>
  <c r="E24" i="137"/>
  <c r="B24" i="137" s="1"/>
  <c r="B23" i="137"/>
  <c r="B22" i="137"/>
  <c r="G21" i="137"/>
  <c r="E21" i="137"/>
  <c r="B21" i="137" s="1"/>
  <c r="G20" i="137"/>
  <c r="E20" i="137"/>
  <c r="B20" i="137" s="1"/>
  <c r="B19" i="137"/>
  <c r="G18" i="137"/>
  <c r="E18" i="137"/>
  <c r="B18" i="137" s="1"/>
  <c r="B17" i="137"/>
  <c r="B16" i="137"/>
  <c r="B15" i="137"/>
  <c r="B14" i="137"/>
  <c r="B13" i="137"/>
  <c r="B12" i="137"/>
  <c r="B11" i="137"/>
  <c r="G10" i="137"/>
  <c r="E10" i="137"/>
  <c r="B10" i="137" s="1"/>
  <c r="G9" i="137"/>
  <c r="E9" i="137"/>
  <c r="B9" i="137"/>
  <c r="G8" i="137"/>
  <c r="E8" i="137"/>
  <c r="B8" i="137" s="1"/>
  <c r="G7" i="137"/>
  <c r="E7" i="137"/>
  <c r="E70" i="137" s="1"/>
  <c r="L70" i="136"/>
  <c r="K70" i="136"/>
  <c r="J70" i="136"/>
  <c r="I70" i="136"/>
  <c r="F70" i="136"/>
  <c r="D70" i="136"/>
  <c r="C70" i="136"/>
  <c r="B69" i="136"/>
  <c r="B68" i="136"/>
  <c r="B67" i="136"/>
  <c r="H67" i="136" s="1"/>
  <c r="B66" i="136"/>
  <c r="B65" i="136"/>
  <c r="B64" i="136"/>
  <c r="B63" i="136"/>
  <c r="B62" i="136"/>
  <c r="B61" i="136"/>
  <c r="B60" i="136"/>
  <c r="B59" i="136"/>
  <c r="B58" i="136"/>
  <c r="B57" i="136"/>
  <c r="B56" i="136"/>
  <c r="B55" i="136"/>
  <c r="H55" i="136" s="1"/>
  <c r="B54" i="136"/>
  <c r="H54" i="136" s="1"/>
  <c r="B53" i="136"/>
  <c r="H53" i="136" s="1"/>
  <c r="B52" i="136"/>
  <c r="H52" i="136" s="1"/>
  <c r="B51" i="136"/>
  <c r="B50" i="136"/>
  <c r="B49" i="136"/>
  <c r="G48" i="136"/>
  <c r="E48" i="136"/>
  <c r="B48" i="136" s="1"/>
  <c r="B47" i="136"/>
  <c r="B46" i="136"/>
  <c r="B45" i="136"/>
  <c r="B44" i="136"/>
  <c r="B43" i="136"/>
  <c r="B42" i="136"/>
  <c r="B41" i="136"/>
  <c r="B40" i="136"/>
  <c r="G39" i="136"/>
  <c r="E39" i="136"/>
  <c r="B39" i="136" s="1"/>
  <c r="B38" i="136"/>
  <c r="G37" i="136"/>
  <c r="E37" i="136"/>
  <c r="B37" i="136" s="1"/>
  <c r="B36" i="136"/>
  <c r="H36" i="136" s="1"/>
  <c r="H70" i="136" s="1"/>
  <c r="B35" i="136"/>
  <c r="B34" i="136"/>
  <c r="B33" i="136"/>
  <c r="B32" i="136"/>
  <c r="B31" i="136"/>
  <c r="B30" i="136"/>
  <c r="B29" i="136"/>
  <c r="B28" i="136"/>
  <c r="B27" i="136"/>
  <c r="B26" i="136"/>
  <c r="B25" i="136"/>
  <c r="B24" i="136"/>
  <c r="B23" i="136"/>
  <c r="B22" i="136"/>
  <c r="G21" i="136"/>
  <c r="E21" i="136"/>
  <c r="B21" i="136" s="1"/>
  <c r="B20" i="136"/>
  <c r="B19" i="136"/>
  <c r="B18" i="136"/>
  <c r="B17" i="136"/>
  <c r="B16" i="136"/>
  <c r="B15" i="136"/>
  <c r="B14" i="136"/>
  <c r="B13" i="136"/>
  <c r="B12" i="136"/>
  <c r="B11" i="136"/>
  <c r="B10" i="136"/>
  <c r="G9" i="136"/>
  <c r="E9" i="136"/>
  <c r="E70" i="136" s="1"/>
  <c r="B8" i="136"/>
  <c r="B7" i="136"/>
  <c r="H70" i="138" l="1"/>
  <c r="B70" i="136"/>
  <c r="B9" i="136"/>
  <c r="G70" i="136"/>
  <c r="B7" i="137"/>
  <c r="B70" i="137" s="1"/>
  <c r="G70" i="137"/>
  <c r="B70" i="138"/>
  <c r="E50" i="112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D23" i="17" l="1"/>
  <c r="D23" i="38"/>
  <c r="D23" i="118"/>
  <c r="D23" i="104"/>
  <c r="D23" i="131"/>
  <c r="D23" i="125"/>
  <c r="D23" i="116"/>
  <c r="E50" i="131"/>
  <c r="E49" i="131"/>
  <c r="E48" i="131"/>
  <c r="D51" i="17"/>
  <c r="D51" i="38"/>
  <c r="D51" i="112"/>
  <c r="D51" i="118"/>
  <c r="D51" i="103"/>
  <c r="D51" i="104"/>
  <c r="D51" i="131"/>
  <c r="D51" i="125"/>
  <c r="D51" i="116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E23" i="116" s="1"/>
  <c r="C23" i="116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C23" i="17" l="1"/>
  <c r="E50" i="103" l="1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H23" i="103"/>
  <c r="G23" i="103"/>
  <c r="F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23" i="103" l="1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23" i="104" l="1"/>
  <c r="E47" i="131"/>
  <c r="E46" i="131"/>
  <c r="E45" i="131"/>
  <c r="E44" i="131"/>
  <c r="E43" i="131"/>
  <c r="E42" i="131"/>
  <c r="E41" i="131"/>
  <c r="E40" i="131"/>
  <c r="E39" i="131"/>
  <c r="E38" i="131"/>
  <c r="E37" i="131"/>
  <c r="E36" i="131"/>
  <c r="H35" i="131"/>
  <c r="E35" i="131"/>
  <c r="E34" i="131"/>
  <c r="E33" i="131"/>
  <c r="E32" i="131"/>
  <c r="E31" i="131"/>
  <c r="H30" i="131"/>
  <c r="E30" i="131"/>
  <c r="E29" i="131"/>
  <c r="E28" i="131"/>
  <c r="E27" i="131"/>
  <c r="E26" i="131"/>
  <c r="E25" i="131"/>
  <c r="E24" i="131"/>
  <c r="H23" i="131"/>
  <c r="G51" i="131"/>
  <c r="E23" i="131"/>
  <c r="C23" i="131"/>
  <c r="E22" i="131"/>
  <c r="E21" i="131"/>
  <c r="E20" i="131"/>
  <c r="E19" i="131"/>
  <c r="E18" i="131"/>
  <c r="E17" i="131"/>
  <c r="E16" i="131"/>
  <c r="H15" i="131"/>
  <c r="E15" i="131"/>
  <c r="E14" i="131"/>
  <c r="E13" i="131"/>
  <c r="E12" i="131"/>
  <c r="H11" i="131"/>
  <c r="E11" i="131"/>
  <c r="H10" i="131"/>
  <c r="H51" i="131" s="1"/>
  <c r="E10" i="131"/>
  <c r="C51" i="131"/>
  <c r="E9" i="131"/>
  <c r="E8" i="131"/>
  <c r="E7" i="131"/>
  <c r="E6" i="131"/>
  <c r="F51" i="131" l="1"/>
  <c r="E51" i="131" s="1"/>
  <c r="H51" i="38" l="1"/>
  <c r="H51" i="118"/>
  <c r="H51" i="103"/>
  <c r="H51" i="104"/>
  <c r="H51" i="116"/>
  <c r="H23" i="17"/>
  <c r="H51" i="17" s="1"/>
  <c r="H51" i="112"/>
  <c r="H23" i="125"/>
  <c r="H51" i="125" s="1"/>
  <c r="C51" i="116"/>
  <c r="C23" i="125"/>
  <c r="C51" i="125" s="1"/>
  <c r="C51" i="104"/>
  <c r="C51" i="103"/>
  <c r="C51" i="118"/>
  <c r="C51" i="112"/>
  <c r="C51" i="38"/>
  <c r="C51" i="17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G51" i="118" l="1"/>
  <c r="F51" i="118"/>
  <c r="E51" i="118" l="1"/>
  <c r="F51" i="116" l="1"/>
  <c r="G51" i="116"/>
  <c r="E51" i="116" l="1"/>
  <c r="G51" i="112" l="1"/>
  <c r="F51" i="112" l="1"/>
  <c r="E51" i="112" s="1"/>
  <c r="G51" i="104" l="1"/>
  <c r="F51" i="104" l="1"/>
  <c r="E51" i="104" s="1"/>
  <c r="G51" i="103" l="1"/>
  <c r="F51" i="103" l="1"/>
  <c r="E51" i="103" s="1"/>
  <c r="G51" i="38" l="1"/>
  <c r="F51" i="38"/>
  <c r="E51" i="38" l="1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23" i="17"/>
  <c r="G51" i="17" s="1"/>
  <c r="F23" i="17"/>
  <c r="F51" i="17" s="1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23" i="17" l="1"/>
  <c r="E51" i="17"/>
</calcChain>
</file>

<file path=xl/sharedStrings.xml><?xml version="1.0" encoding="utf-8"?>
<sst xmlns="http://schemas.openxmlformats.org/spreadsheetml/2006/main" count="1271" uniqueCount="187">
  <si>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</si>
  <si>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</si>
  <si>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</si>
  <si>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</si>
  <si>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</si>
  <si>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</si>
  <si>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</si>
  <si>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</si>
  <si>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</si>
  <si>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</si>
  <si>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</si>
  <si>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</si>
  <si>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</si>
  <si>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</si>
  <si>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</si>
  <si>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</si>
  <si>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</si>
  <si>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</si>
  <si>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</si>
  <si>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</si>
  <si>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</si>
  <si>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</si>
  <si>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</si>
  <si>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</si>
  <si>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</si>
  <si>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</si>
  <si>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</si>
  <si>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</si>
  <si>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</si>
  <si>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</si>
  <si>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</si>
  <si>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</si>
  <si>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</si>
  <si>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</si>
  <si>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</si>
  <si>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</si>
  <si>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</si>
  <si>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</si>
  <si>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</si>
  <si>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</si>
  <si>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</si>
  <si>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</si>
  <si>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</si>
  <si>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</si>
  <si>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</si>
  <si>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</si>
  <si>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</si>
  <si>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</si>
  <si>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</si>
  <si>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</si>
  <si>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</si>
  <si>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</si>
  <si>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</si>
  <si>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</si>
  <si>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</si>
  <si>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</si>
  <si>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</si>
  <si>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</si>
  <si>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</si>
  <si>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</si>
  <si>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</si>
  <si>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</si>
  <si>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</si>
  <si>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</si>
  <si>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</si>
  <si>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</si>
  <si>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</si>
  <si>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</si>
  <si>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</si>
  <si>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</si>
  <si>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</si>
  <si>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</si>
  <si>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</si>
  <si>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</si>
  <si>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</si>
  <si>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</si>
  <si>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</si>
  <si>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</si>
  <si>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</si>
  <si>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</si>
  <si>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</si>
  <si>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</si>
  <si>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</si>
  <si>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</si>
  <si>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"ИвОКБ"</t>
  </si>
  <si>
    <t>ОБУЗ "Тейковская ЦРБ"</t>
  </si>
  <si>
    <t>ОБУЗ Фурмановская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</si>
  <si>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</si>
  <si>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</si>
  <si>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</si>
  <si>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</si>
  <si>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</si>
  <si>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ОБУЗ "Комсомольская ЦБ"</t>
  </si>
  <si>
    <t>Наименование  МО    ОБУЗ  1 ГКБ</t>
  </si>
  <si>
    <t xml:space="preserve"> Наименование  МО   ОБУЗ "ГКБ № 4"</t>
  </si>
  <si>
    <t>Наименование  МО    ООО "СветоДар"</t>
  </si>
  <si>
    <t>Наименование  МО   ОБУЗ "ГКБ № 3 г. Иванова"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</si>
  <si>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</si>
  <si>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</si>
  <si>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</si>
  <si>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</si>
  <si>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</si>
  <si>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</si>
  <si>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Всего по Ивановской области</t>
  </si>
  <si>
    <t>Итого по ТПГГ</t>
  </si>
  <si>
    <t>медицинская реабилитация (случаи госпитализации)</t>
  </si>
  <si>
    <t>Плановые объемы медицинской помощи, оказываемой в амбулаторно-поликлинических условиях, на 2020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</si>
  <si>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</si>
  <si>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</si>
  <si>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</si>
  <si>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</si>
  <si>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</si>
  <si>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</si>
  <si>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</si>
  <si>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</si>
  <si>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</si>
  <si>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</si>
  <si>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</si>
  <si>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</si>
  <si>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</si>
  <si>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</si>
  <si>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</si>
  <si>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</si>
  <si>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</si>
  <si>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</si>
  <si>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</si>
  <si>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</si>
  <si>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</si>
  <si>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</si>
  <si>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</si>
  <si>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</si>
  <si>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</si>
  <si>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</si>
  <si>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</si>
  <si>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</si>
  <si>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</si>
  <si>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</si>
  <si>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</si>
  <si>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</si>
  <si>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</si>
  <si>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</si>
  <si>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</si>
  <si>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</si>
  <si>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</si>
  <si>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</si>
  <si>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</si>
  <si>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</si>
  <si>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</si>
  <si>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</si>
  <si>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</si>
  <si>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</si>
  <si>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</si>
  <si>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</si>
  <si>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</si>
  <si>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</si>
  <si>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</si>
  <si>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</si>
  <si>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</si>
  <si>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</si>
  <si>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</si>
  <si>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</si>
  <si>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</si>
  <si>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</si>
  <si>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</si>
  <si>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</si>
  <si>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</si>
  <si>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</si>
  <si>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</si>
  <si>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</si>
  <si>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</si>
  <si>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</si>
  <si>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</si>
  <si>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</si>
  <si>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</si>
  <si>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</si>
  <si>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</si>
  <si>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</si>
  <si>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</si>
  <si>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</si>
  <si>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</si>
  <si>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</si>
  <si>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</si>
  <si>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</si>
  <si>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 xml:space="preserve"> Наименование МО    ОБУЗ "ГКБ № 4"</t>
  </si>
  <si>
    <t>Наименование МО    ОБУЗ  "ИвОКБ"</t>
  </si>
  <si>
    <t>Наименование МО     ООО "СветоДар"</t>
  </si>
  <si>
    <t>Приложение 3
к протоколу Комиссии по разработке территориальной программы обязательного медицинского страхования 
от 30.04.2020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</si>
</sst>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8" fillId="0" borderId="0"/>
  </cellStyleXfs>
  <cellXfs count="201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1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7" fillId="3" borderId="1" xfId="0" applyFont="1" applyFill="1" applyBorder="1"/>
    <xf numFmtId="0" fontId="0" fillId="4" borderId="0" xfId="0" applyFill="1"/>
    <xf numFmtId="0" fontId="4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15" fillId="3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top" wrapText="1"/>
    </xf>
    <xf numFmtId="0" fontId="15" fillId="3" borderId="10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2" fontId="15" fillId="2" borderId="18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0" xfId="0" applyFont="1" applyFill="1"/>
    <xf numFmtId="2" fontId="15" fillId="2" borderId="19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top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2" fontId="23" fillId="3" borderId="23" xfId="0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/>
    </xf>
    <xf numFmtId="0" fontId="15" fillId="3" borderId="22" xfId="0" applyFont="1" applyFill="1" applyBorder="1" applyAlignment="1">
      <alignment horizontal="center" vertical="center"/>
    </xf>
    <xf numFmtId="0" fontId="15" fillId="3" borderId="25" xfId="0" applyFont="1" applyFill="1" applyBorder="1"/>
    <xf numFmtId="0" fontId="15" fillId="3" borderId="26" xfId="0" applyFont="1" applyFill="1" applyBorder="1"/>
    <xf numFmtId="0" fontId="6" fillId="3" borderId="23" xfId="0" applyFont="1" applyFill="1" applyBorder="1" applyAlignment="1">
      <alignment horizontal="center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2" fontId="15" fillId="3" borderId="26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1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15" fillId="0" borderId="8" xfId="0" applyFont="1" applyFill="1" applyBorder="1"/>
    <xf numFmtId="0" fontId="15" fillId="0" borderId="5" xfId="0" applyFont="1" applyFill="1" applyBorder="1"/>
    <xf numFmtId="0" fontId="15" fillId="0" borderId="9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15" fillId="0" borderId="10" xfId="0" applyFont="1" applyFill="1" applyBorder="1"/>
    <xf numFmtId="0" fontId="15" fillId="0" borderId="1" xfId="0" applyFont="1" applyFill="1" applyBorder="1"/>
    <xf numFmtId="0" fontId="15" fillId="0" borderId="11" xfId="0" applyFont="1" applyFill="1" applyBorder="1"/>
    <xf numFmtId="0" fontId="25" fillId="2" borderId="1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15" fillId="2" borderId="10" xfId="0" applyFont="1" applyFill="1" applyBorder="1"/>
    <xf numFmtId="0" fontId="15" fillId="2" borderId="1" xfId="0" applyFont="1" applyFill="1" applyBorder="1"/>
    <xf numFmtId="0" fontId="15" fillId="2" borderId="11" xfId="0" applyFont="1" applyFill="1" applyBorder="1"/>
    <xf numFmtId="3" fontId="25" fillId="0" borderId="1" xfId="0" applyNumberFormat="1" applyFont="1" applyFill="1" applyBorder="1" applyAlignment="1">
      <alignment horizontal="center" vertical="center"/>
    </xf>
    <xf numFmtId="3" fontId="25" fillId="0" borderId="11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12" xfId="0" applyFont="1" applyFill="1" applyBorder="1"/>
    <xf numFmtId="0" fontId="15" fillId="0" borderId="13" xfId="0" applyFont="1" applyFill="1" applyBorder="1"/>
    <xf numFmtId="0" fontId="15" fillId="0" borderId="14" xfId="0" applyFont="1" applyFill="1" applyBorder="1"/>
    <xf numFmtId="0" fontId="1" fillId="0" borderId="23" xfId="0" applyFont="1" applyFill="1" applyBorder="1"/>
    <xf numFmtId="0" fontId="23" fillId="0" borderId="22" xfId="0" applyFont="1" applyFill="1" applyBorder="1" applyAlignment="1">
      <alignment horizontal="center" vertical="center"/>
    </xf>
    <xf numFmtId="2" fontId="23" fillId="0" borderId="23" xfId="0" applyNumberFormat="1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60"/>
  <sheetViews>
    <sheetView tabSelected="1" view="pageBreakPreview" zoomScale="60" zoomScaleNormal="60" workbookViewId="0">
      <selection activeCell="M4" sqref="M4"/>
    </sheetView>
  </sheetViews>
  <sheetFormatPr defaultColWidth="9.28515625" defaultRowHeight="15.75" x14ac:dyDescent="0.25"/>
  <cols>
    <col min="1" max="1" width="30.7109375" style="24" customWidth="1"/>
    <col min="2" max="2" width="35.140625" style="24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</cols>
  <sheetData>
    <row r="1" spans="1:8" ht="39.75" customHeight="1" x14ac:dyDescent="0.25">
      <c r="F1" s="200" t="s">
        <v>186</v>
      </c>
      <c r="G1" s="200"/>
      <c r="H1" s="200"/>
    </row>
    <row r="2" spans="1:8" ht="39.75" customHeight="1" x14ac:dyDescent="0.25">
      <c r="F2" s="200"/>
      <c r="G2" s="200"/>
      <c r="H2" s="200"/>
    </row>
    <row r="3" spans="1:8" ht="44.45" customHeight="1" x14ac:dyDescent="0.3">
      <c r="B3" s="141" t="s">
        <v>97</v>
      </c>
      <c r="C3" s="141"/>
      <c r="D3" s="141"/>
      <c r="E3" s="141"/>
      <c r="F3" s="141"/>
      <c r="G3" s="141"/>
      <c r="H3" s="141"/>
    </row>
    <row r="4" spans="1:8" ht="24.6" customHeight="1" thickBot="1" x14ac:dyDescent="0.3">
      <c r="A4" s="25"/>
      <c r="B4" s="140" t="s">
        <v>88</v>
      </c>
      <c r="C4" s="140"/>
      <c r="D4" s="140"/>
      <c r="E4" s="140"/>
      <c r="F4" s="140"/>
      <c r="G4" s="140"/>
      <c r="H4" s="140"/>
    </row>
    <row r="5" spans="1:8" ht="24.6" customHeight="1" x14ac:dyDescent="0.25">
      <c r="A5" s="161" t="s">
        <v>1</v>
      </c>
      <c r="B5" s="157" t="s">
        <v>2</v>
      </c>
      <c r="C5" s="160" t="s">
        <v>98</v>
      </c>
      <c r="D5" s="153" t="s">
        <v>89</v>
      </c>
      <c r="E5" s="153"/>
      <c r="F5" s="153"/>
      <c r="G5" s="153"/>
      <c r="H5" s="154"/>
    </row>
    <row r="6" spans="1:8" ht="52.9" customHeight="1" x14ac:dyDescent="0.25">
      <c r="A6" s="162"/>
      <c r="B6" s="158"/>
      <c r="C6" s="151"/>
      <c r="D6" s="151" t="s">
        <v>90</v>
      </c>
      <c r="E6" s="151" t="s">
        <v>105</v>
      </c>
      <c r="F6" s="151"/>
      <c r="G6" s="151"/>
      <c r="H6" s="155" t="s">
        <v>91</v>
      </c>
    </row>
    <row r="7" spans="1:8" ht="55.9" customHeight="1" thickBot="1" x14ac:dyDescent="0.3">
      <c r="A7" s="163"/>
      <c r="B7" s="159"/>
      <c r="C7" s="152"/>
      <c r="D7" s="152"/>
      <c r="E7" s="65" t="s">
        <v>99</v>
      </c>
      <c r="F7" s="65" t="s">
        <v>100</v>
      </c>
      <c r="G7" s="65" t="s">
        <v>101</v>
      </c>
      <c r="H7" s="156"/>
    </row>
    <row r="8" spans="1:8" ht="31.15" customHeight="1" x14ac:dyDescent="0.25">
      <c r="A8" s="142" t="s">
        <v>3</v>
      </c>
      <c r="B8" s="43" t="s">
        <v>4</v>
      </c>
      <c r="C8" s="42">
        <v>8055</v>
      </c>
      <c r="D8" s="64">
        <v>0</v>
      </c>
      <c r="E8" s="52">
        <v>0</v>
      </c>
      <c r="F8" s="42">
        <v>0</v>
      </c>
      <c r="G8" s="42">
        <v>0</v>
      </c>
      <c r="H8" s="42">
        <v>0</v>
      </c>
    </row>
    <row r="9" spans="1:8" ht="34.15" customHeight="1" x14ac:dyDescent="0.25">
      <c r="A9" s="142"/>
      <c r="B9" s="36" t="s">
        <v>5</v>
      </c>
      <c r="C9" s="42">
        <v>5229</v>
      </c>
      <c r="D9" s="64">
        <v>0</v>
      </c>
      <c r="E9" s="52">
        <v>0</v>
      </c>
      <c r="F9" s="42">
        <v>0</v>
      </c>
      <c r="G9" s="42">
        <v>0</v>
      </c>
      <c r="H9" s="42">
        <v>0</v>
      </c>
    </row>
    <row r="10" spans="1:8" ht="26.45" customHeight="1" x14ac:dyDescent="0.25">
      <c r="A10" s="143"/>
      <c r="B10" s="36" t="s">
        <v>6</v>
      </c>
      <c r="C10" s="42">
        <v>14868</v>
      </c>
      <c r="D10" s="64">
        <v>0</v>
      </c>
      <c r="E10" s="52">
        <v>0</v>
      </c>
      <c r="F10" s="42">
        <v>0</v>
      </c>
      <c r="G10" s="42">
        <v>0</v>
      </c>
      <c r="H10" s="42">
        <v>160</v>
      </c>
    </row>
    <row r="11" spans="1:8" ht="32.450000000000003" customHeight="1" x14ac:dyDescent="0.25">
      <c r="A11" s="36" t="s">
        <v>7</v>
      </c>
      <c r="B11" s="36" t="s">
        <v>8</v>
      </c>
      <c r="C11" s="42">
        <v>350</v>
      </c>
      <c r="D11" s="64">
        <v>0</v>
      </c>
      <c r="E11" s="52">
        <v>0</v>
      </c>
      <c r="F11" s="42">
        <v>0</v>
      </c>
      <c r="G11" s="42">
        <v>0</v>
      </c>
      <c r="H11" s="42">
        <v>0</v>
      </c>
    </row>
    <row r="12" spans="1:8" x14ac:dyDescent="0.25">
      <c r="A12" s="36" t="s">
        <v>9</v>
      </c>
      <c r="B12" s="36" t="s">
        <v>10</v>
      </c>
      <c r="C12" s="42">
        <v>2196</v>
      </c>
      <c r="D12" s="64">
        <v>12</v>
      </c>
      <c r="E12" s="52">
        <v>0</v>
      </c>
      <c r="F12" s="42">
        <v>0</v>
      </c>
      <c r="G12" s="42">
        <v>0</v>
      </c>
      <c r="H12" s="42">
        <v>120</v>
      </c>
    </row>
    <row r="13" spans="1:8" x14ac:dyDescent="0.25">
      <c r="A13" s="36" t="s">
        <v>11</v>
      </c>
      <c r="B13" s="36" t="s">
        <v>12</v>
      </c>
      <c r="C13" s="42">
        <v>881</v>
      </c>
      <c r="D13" s="64">
        <v>548</v>
      </c>
      <c r="E13" s="52">
        <v>0</v>
      </c>
      <c r="F13" s="42">
        <v>0</v>
      </c>
      <c r="G13" s="42">
        <v>0</v>
      </c>
      <c r="H13" s="42">
        <v>102</v>
      </c>
    </row>
    <row r="14" spans="1:8" x14ac:dyDescent="0.25">
      <c r="A14" s="36" t="s">
        <v>13</v>
      </c>
      <c r="B14" s="36" t="s">
        <v>14</v>
      </c>
      <c r="C14" s="42">
        <v>1196</v>
      </c>
      <c r="D14" s="64">
        <v>0</v>
      </c>
      <c r="E14" s="52">
        <v>0</v>
      </c>
      <c r="F14" s="42">
        <v>0</v>
      </c>
      <c r="G14" s="42">
        <v>0</v>
      </c>
      <c r="H14" s="42">
        <v>0</v>
      </c>
    </row>
    <row r="15" spans="1:8" x14ac:dyDescent="0.25">
      <c r="A15" s="26" t="s">
        <v>15</v>
      </c>
      <c r="B15" s="26" t="s">
        <v>16</v>
      </c>
      <c r="C15" s="42">
        <v>710</v>
      </c>
      <c r="D15" s="64">
        <v>0</v>
      </c>
      <c r="E15" s="52">
        <v>0</v>
      </c>
      <c r="F15" s="42">
        <v>0</v>
      </c>
      <c r="G15" s="42">
        <v>0</v>
      </c>
      <c r="H15" s="42">
        <v>0</v>
      </c>
    </row>
    <row r="16" spans="1:8" x14ac:dyDescent="0.25">
      <c r="A16" s="36" t="s">
        <v>17</v>
      </c>
      <c r="B16" s="36" t="s">
        <v>18</v>
      </c>
      <c r="C16" s="42">
        <v>479</v>
      </c>
      <c r="D16" s="64">
        <v>0</v>
      </c>
      <c r="E16" s="52">
        <v>0</v>
      </c>
      <c r="F16" s="42">
        <v>0</v>
      </c>
      <c r="G16" s="42">
        <v>0</v>
      </c>
      <c r="H16" s="42">
        <v>0</v>
      </c>
    </row>
    <row r="17" spans="1:8" x14ac:dyDescent="0.25">
      <c r="A17" s="36" t="s">
        <v>19</v>
      </c>
      <c r="B17" s="36" t="s">
        <v>20</v>
      </c>
      <c r="C17" s="42">
        <v>261</v>
      </c>
      <c r="D17" s="64">
        <v>261</v>
      </c>
      <c r="E17" s="52">
        <v>0</v>
      </c>
      <c r="F17" s="42">
        <v>0</v>
      </c>
      <c r="G17" s="42">
        <v>0</v>
      </c>
      <c r="H17" s="42">
        <v>50</v>
      </c>
    </row>
    <row r="18" spans="1:8" ht="24.6" customHeight="1" x14ac:dyDescent="0.25">
      <c r="A18" s="36" t="s">
        <v>21</v>
      </c>
      <c r="B18" s="36" t="s">
        <v>22</v>
      </c>
      <c r="C18" s="42">
        <v>793</v>
      </c>
      <c r="D18" s="64">
        <v>0</v>
      </c>
      <c r="E18" s="52">
        <v>0</v>
      </c>
      <c r="F18" s="42">
        <v>0</v>
      </c>
      <c r="G18" s="42">
        <v>0</v>
      </c>
      <c r="H18" s="42">
        <v>20</v>
      </c>
    </row>
    <row r="19" spans="1:8" x14ac:dyDescent="0.25">
      <c r="A19" s="36" t="s">
        <v>23</v>
      </c>
      <c r="B19" s="36" t="s">
        <v>24</v>
      </c>
      <c r="C19" s="42">
        <v>2160</v>
      </c>
      <c r="D19" s="64">
        <v>0</v>
      </c>
      <c r="E19" s="52">
        <v>0</v>
      </c>
      <c r="F19" s="42">
        <v>0</v>
      </c>
      <c r="G19" s="42">
        <v>0</v>
      </c>
      <c r="H19" s="42">
        <v>14</v>
      </c>
    </row>
    <row r="20" spans="1:8" x14ac:dyDescent="0.25">
      <c r="A20" s="36" t="s">
        <v>25</v>
      </c>
      <c r="B20" s="36" t="s">
        <v>26</v>
      </c>
      <c r="C20" s="42">
        <v>429</v>
      </c>
      <c r="D20" s="64">
        <v>0</v>
      </c>
      <c r="E20" s="52">
        <v>0</v>
      </c>
      <c r="F20" s="42">
        <v>0</v>
      </c>
      <c r="G20" s="42">
        <v>0</v>
      </c>
      <c r="H20" s="42">
        <v>0</v>
      </c>
    </row>
    <row r="21" spans="1:8" ht="16.149999999999999" customHeight="1" x14ac:dyDescent="0.25">
      <c r="A21" s="26" t="s">
        <v>27</v>
      </c>
      <c r="B21" s="26" t="s">
        <v>28</v>
      </c>
      <c r="C21" s="42">
        <v>9629</v>
      </c>
      <c r="D21" s="64">
        <v>0</v>
      </c>
      <c r="E21" s="52">
        <v>0</v>
      </c>
      <c r="F21" s="42">
        <v>0</v>
      </c>
      <c r="G21" s="42">
        <v>0</v>
      </c>
      <c r="H21" s="42">
        <v>0</v>
      </c>
    </row>
    <row r="22" spans="1:8" ht="16.149999999999999" customHeight="1" x14ac:dyDescent="0.25">
      <c r="A22" s="144" t="s">
        <v>29</v>
      </c>
      <c r="B22" s="36" t="s">
        <v>30</v>
      </c>
      <c r="C22" s="42">
        <v>5477</v>
      </c>
      <c r="D22" s="64">
        <v>0</v>
      </c>
      <c r="E22" s="52">
        <v>0</v>
      </c>
      <c r="F22" s="42">
        <v>0</v>
      </c>
      <c r="G22" s="42">
        <v>0</v>
      </c>
      <c r="H22" s="42">
        <v>450</v>
      </c>
    </row>
    <row r="23" spans="1:8" ht="43.9" customHeight="1" x14ac:dyDescent="0.25">
      <c r="A23" s="145"/>
      <c r="B23" s="27" t="s">
        <v>31</v>
      </c>
      <c r="C23" s="42">
        <v>4743</v>
      </c>
      <c r="D23" s="64">
        <v>0</v>
      </c>
      <c r="E23" s="52">
        <v>0</v>
      </c>
      <c r="F23" s="42">
        <v>0</v>
      </c>
      <c r="G23" s="42">
        <v>0</v>
      </c>
      <c r="H23" s="42">
        <v>1384</v>
      </c>
    </row>
    <row r="24" spans="1:8" x14ac:dyDescent="0.25">
      <c r="A24" s="36" t="s">
        <v>32</v>
      </c>
      <c r="B24" s="36" t="s">
        <v>33</v>
      </c>
      <c r="C24" s="42">
        <v>806</v>
      </c>
      <c r="D24" s="64">
        <v>10</v>
      </c>
      <c r="E24" s="52">
        <v>0</v>
      </c>
      <c r="F24" s="42">
        <v>0</v>
      </c>
      <c r="G24" s="42">
        <v>0</v>
      </c>
      <c r="H24" s="42">
        <v>7</v>
      </c>
    </row>
    <row r="25" spans="1:8" x14ac:dyDescent="0.25">
      <c r="A25" s="144" t="s">
        <v>34</v>
      </c>
      <c r="B25" s="36" t="s">
        <v>35</v>
      </c>
      <c r="C25" s="53">
        <v>4641</v>
      </c>
      <c r="D25" s="53">
        <v>0</v>
      </c>
      <c r="E25" s="53">
        <v>4641</v>
      </c>
      <c r="F25" s="53">
        <v>3511</v>
      </c>
      <c r="G25" s="53">
        <v>1130</v>
      </c>
      <c r="H25" s="53">
        <v>0</v>
      </c>
    </row>
    <row r="26" spans="1:8" x14ac:dyDescent="0.25">
      <c r="A26" s="148"/>
      <c r="B26" s="28" t="s">
        <v>36</v>
      </c>
      <c r="C26" s="42">
        <v>864</v>
      </c>
      <c r="D26" s="64">
        <v>0</v>
      </c>
      <c r="E26" s="52">
        <v>864</v>
      </c>
      <c r="F26" s="42">
        <v>864</v>
      </c>
      <c r="G26" s="42">
        <v>0</v>
      </c>
      <c r="H26" s="42">
        <v>0</v>
      </c>
    </row>
    <row r="27" spans="1:8" ht="83.45" customHeight="1" x14ac:dyDescent="0.25">
      <c r="A27" s="148"/>
      <c r="B27" s="28" t="s">
        <v>37</v>
      </c>
      <c r="C27" s="42">
        <v>2555</v>
      </c>
      <c r="D27" s="64">
        <v>0</v>
      </c>
      <c r="E27" s="52">
        <v>2555</v>
      </c>
      <c r="F27" s="42">
        <v>1425</v>
      </c>
      <c r="G27" s="42">
        <v>1130</v>
      </c>
      <c r="H27" s="42">
        <v>0</v>
      </c>
    </row>
    <row r="28" spans="1:8" ht="78.75" x14ac:dyDescent="0.25">
      <c r="A28" s="145"/>
      <c r="B28" s="28" t="s">
        <v>38</v>
      </c>
      <c r="C28" s="42">
        <v>1222</v>
      </c>
      <c r="D28" s="64">
        <v>0</v>
      </c>
      <c r="E28" s="52">
        <v>1222</v>
      </c>
      <c r="F28" s="42">
        <v>1222</v>
      </c>
      <c r="G28" s="42">
        <v>0</v>
      </c>
      <c r="H28" s="42">
        <v>0</v>
      </c>
    </row>
    <row r="29" spans="1:8" x14ac:dyDescent="0.25">
      <c r="A29" s="149" t="s">
        <v>39</v>
      </c>
      <c r="B29" s="36" t="s">
        <v>40</v>
      </c>
      <c r="C29" s="42">
        <v>6232</v>
      </c>
      <c r="D29" s="64">
        <v>2</v>
      </c>
      <c r="E29" s="52">
        <v>0</v>
      </c>
      <c r="F29" s="42">
        <v>0</v>
      </c>
      <c r="G29" s="42">
        <v>0</v>
      </c>
      <c r="H29" s="42">
        <v>0</v>
      </c>
    </row>
    <row r="30" spans="1:8" ht="47.25" x14ac:dyDescent="0.25">
      <c r="A30" s="149"/>
      <c r="B30" s="36" t="s">
        <v>41</v>
      </c>
      <c r="C30" s="42">
        <v>6294</v>
      </c>
      <c r="D30" s="64">
        <v>0</v>
      </c>
      <c r="E30" s="52">
        <v>0</v>
      </c>
      <c r="F30" s="42">
        <v>0</v>
      </c>
      <c r="G30" s="42">
        <v>0</v>
      </c>
      <c r="H30" s="42">
        <v>0</v>
      </c>
    </row>
    <row r="31" spans="1:8" x14ac:dyDescent="0.25">
      <c r="A31" s="149"/>
      <c r="B31" s="29" t="s">
        <v>42</v>
      </c>
      <c r="C31" s="42">
        <v>547</v>
      </c>
      <c r="D31" s="64">
        <v>2</v>
      </c>
      <c r="E31" s="52">
        <v>0</v>
      </c>
      <c r="F31" s="42">
        <v>0</v>
      </c>
      <c r="G31" s="42">
        <v>0</v>
      </c>
      <c r="H31" s="42">
        <v>0</v>
      </c>
    </row>
    <row r="32" spans="1:8" x14ac:dyDescent="0.25">
      <c r="A32" s="36" t="s">
        <v>43</v>
      </c>
      <c r="B32" s="36" t="s">
        <v>44</v>
      </c>
      <c r="C32" s="42">
        <v>2359</v>
      </c>
      <c r="D32" s="64">
        <v>105</v>
      </c>
      <c r="E32" s="52">
        <v>0</v>
      </c>
      <c r="F32" s="42">
        <v>0</v>
      </c>
      <c r="G32" s="42">
        <v>0</v>
      </c>
      <c r="H32" s="42">
        <v>755</v>
      </c>
    </row>
    <row r="33" spans="1:8" ht="31.5" x14ac:dyDescent="0.25">
      <c r="A33" s="30" t="s">
        <v>45</v>
      </c>
      <c r="B33" s="31" t="s">
        <v>46</v>
      </c>
      <c r="C33" s="42">
        <v>1670</v>
      </c>
      <c r="D33" s="64">
        <v>0</v>
      </c>
      <c r="E33" s="52">
        <v>0</v>
      </c>
      <c r="F33" s="42">
        <v>0</v>
      </c>
      <c r="G33" s="42">
        <v>0</v>
      </c>
      <c r="H33" s="42">
        <v>340</v>
      </c>
    </row>
    <row r="34" spans="1:8" ht="16.149999999999999" customHeight="1" x14ac:dyDescent="0.25">
      <c r="A34" s="36" t="s">
        <v>47</v>
      </c>
      <c r="B34" s="36" t="s">
        <v>48</v>
      </c>
      <c r="C34" s="42">
        <v>1127</v>
      </c>
      <c r="D34" s="64">
        <v>0</v>
      </c>
      <c r="E34" s="52">
        <v>0</v>
      </c>
      <c r="F34" s="42">
        <v>0</v>
      </c>
      <c r="G34" s="42">
        <v>0</v>
      </c>
      <c r="H34" s="42">
        <v>0</v>
      </c>
    </row>
    <row r="35" spans="1:8" x14ac:dyDescent="0.25">
      <c r="A35" s="26" t="s">
        <v>49</v>
      </c>
      <c r="B35" s="26" t="s">
        <v>50</v>
      </c>
      <c r="C35" s="42">
        <v>6789</v>
      </c>
      <c r="D35" s="64">
        <v>6789</v>
      </c>
      <c r="E35" s="52">
        <v>0</v>
      </c>
      <c r="F35" s="42">
        <v>0</v>
      </c>
      <c r="G35" s="42">
        <v>0</v>
      </c>
      <c r="H35" s="42">
        <v>411</v>
      </c>
    </row>
    <row r="36" spans="1:8" x14ac:dyDescent="0.25">
      <c r="A36" s="26" t="s">
        <v>51</v>
      </c>
      <c r="B36" s="26" t="s">
        <v>52</v>
      </c>
      <c r="C36" s="42">
        <v>3998</v>
      </c>
      <c r="D36" s="64">
        <v>3</v>
      </c>
      <c r="E36" s="52">
        <v>0</v>
      </c>
      <c r="F36" s="42">
        <v>0</v>
      </c>
      <c r="G36" s="42">
        <v>0</v>
      </c>
      <c r="H36" s="42">
        <v>27</v>
      </c>
    </row>
    <row r="37" spans="1:8" x14ac:dyDescent="0.25">
      <c r="A37" s="36" t="s">
        <v>53</v>
      </c>
      <c r="B37" s="36" t="s">
        <v>54</v>
      </c>
      <c r="C37" s="42">
        <v>5509</v>
      </c>
      <c r="D37" s="64">
        <v>0</v>
      </c>
      <c r="E37" s="52">
        <v>0</v>
      </c>
      <c r="F37" s="42">
        <v>0</v>
      </c>
      <c r="G37" s="42">
        <v>0</v>
      </c>
      <c r="H37" s="42">
        <v>584</v>
      </c>
    </row>
    <row r="38" spans="1:8" x14ac:dyDescent="0.25">
      <c r="A38" s="36" t="s">
        <v>55</v>
      </c>
      <c r="B38" s="36" t="s">
        <v>56</v>
      </c>
      <c r="C38" s="42">
        <v>6716</v>
      </c>
      <c r="D38" s="64">
        <v>0</v>
      </c>
      <c r="E38" s="52">
        <v>0</v>
      </c>
      <c r="F38" s="42">
        <v>0</v>
      </c>
      <c r="G38" s="42">
        <v>0</v>
      </c>
      <c r="H38" s="42">
        <v>8</v>
      </c>
    </row>
    <row r="39" spans="1:8" x14ac:dyDescent="0.25">
      <c r="A39" s="36" t="s">
        <v>57</v>
      </c>
      <c r="B39" s="36" t="s">
        <v>58</v>
      </c>
      <c r="C39" s="42">
        <v>2268</v>
      </c>
      <c r="D39" s="64">
        <v>0</v>
      </c>
      <c r="E39" s="52">
        <v>0</v>
      </c>
      <c r="F39" s="42">
        <v>0</v>
      </c>
      <c r="G39" s="42">
        <v>0</v>
      </c>
      <c r="H39" s="42">
        <v>0</v>
      </c>
    </row>
    <row r="40" spans="1:8" x14ac:dyDescent="0.25">
      <c r="A40" s="36" t="s">
        <v>59</v>
      </c>
      <c r="B40" s="36" t="s">
        <v>60</v>
      </c>
      <c r="C40" s="42">
        <v>1442</v>
      </c>
      <c r="D40" s="64">
        <v>1442</v>
      </c>
      <c r="E40" s="52">
        <v>0</v>
      </c>
      <c r="F40" s="42">
        <v>0</v>
      </c>
      <c r="G40" s="42">
        <v>0</v>
      </c>
      <c r="H40" s="42">
        <v>0</v>
      </c>
    </row>
    <row r="41" spans="1:8" x14ac:dyDescent="0.25">
      <c r="A41" s="36" t="s">
        <v>61</v>
      </c>
      <c r="B41" s="36" t="s">
        <v>62</v>
      </c>
      <c r="C41" s="42">
        <v>919</v>
      </c>
      <c r="D41" s="64">
        <v>0</v>
      </c>
      <c r="E41" s="52">
        <v>0</v>
      </c>
      <c r="F41" s="42">
        <v>0</v>
      </c>
      <c r="G41" s="42">
        <v>0</v>
      </c>
      <c r="H41" s="42">
        <v>40</v>
      </c>
    </row>
    <row r="42" spans="1:8" x14ac:dyDescent="0.25">
      <c r="A42" s="150" t="s">
        <v>63</v>
      </c>
      <c r="B42" s="36" t="s">
        <v>64</v>
      </c>
      <c r="C42" s="42">
        <v>678</v>
      </c>
      <c r="D42" s="64">
        <v>0</v>
      </c>
      <c r="E42" s="52">
        <v>0</v>
      </c>
      <c r="F42" s="42">
        <v>0</v>
      </c>
      <c r="G42" s="42">
        <v>0</v>
      </c>
      <c r="H42" s="42">
        <v>310</v>
      </c>
    </row>
    <row r="43" spans="1:8" x14ac:dyDescent="0.25">
      <c r="A43" s="150"/>
      <c r="B43" s="36" t="s">
        <v>65</v>
      </c>
      <c r="C43" s="42">
        <v>1005</v>
      </c>
      <c r="D43" s="64">
        <v>0</v>
      </c>
      <c r="E43" s="52">
        <v>0</v>
      </c>
      <c r="F43" s="42">
        <v>0</v>
      </c>
      <c r="G43" s="42">
        <v>0</v>
      </c>
      <c r="H43" s="42">
        <v>0</v>
      </c>
    </row>
    <row r="44" spans="1:8" x14ac:dyDescent="0.25">
      <c r="A44" s="36" t="s">
        <v>66</v>
      </c>
      <c r="B44" s="36" t="s">
        <v>67</v>
      </c>
      <c r="C44" s="42">
        <v>17409</v>
      </c>
      <c r="D44" s="64">
        <v>0</v>
      </c>
      <c r="E44" s="52">
        <v>0</v>
      </c>
      <c r="F44" s="42">
        <v>0</v>
      </c>
      <c r="G44" s="42">
        <v>0</v>
      </c>
      <c r="H44" s="42">
        <v>0</v>
      </c>
    </row>
    <row r="45" spans="1:8" x14ac:dyDescent="0.25">
      <c r="A45" s="36" t="s">
        <v>68</v>
      </c>
      <c r="B45" s="36" t="s">
        <v>69</v>
      </c>
      <c r="C45" s="42">
        <v>438</v>
      </c>
      <c r="D45" s="64">
        <v>3</v>
      </c>
      <c r="E45" s="52">
        <v>0</v>
      </c>
      <c r="F45" s="42">
        <v>0</v>
      </c>
      <c r="G45" s="42">
        <v>0</v>
      </c>
      <c r="H45" s="42">
        <v>15</v>
      </c>
    </row>
    <row r="46" spans="1:8" ht="15" customHeight="1" x14ac:dyDescent="0.25">
      <c r="A46" s="150" t="s">
        <v>70</v>
      </c>
      <c r="B46" s="36" t="s">
        <v>71</v>
      </c>
      <c r="C46" s="42">
        <v>7769</v>
      </c>
      <c r="D46" s="64">
        <v>0</v>
      </c>
      <c r="E46" s="52">
        <v>0</v>
      </c>
      <c r="F46" s="42">
        <v>0</v>
      </c>
      <c r="G46" s="42">
        <v>0</v>
      </c>
      <c r="H46" s="42">
        <v>509</v>
      </c>
    </row>
    <row r="47" spans="1:8" ht="18" customHeight="1" x14ac:dyDescent="0.25">
      <c r="A47" s="150"/>
      <c r="B47" s="36" t="s">
        <v>72</v>
      </c>
      <c r="C47" s="42">
        <v>1912</v>
      </c>
      <c r="D47" s="64">
        <v>0</v>
      </c>
      <c r="E47" s="52">
        <v>0</v>
      </c>
      <c r="F47" s="42">
        <v>0</v>
      </c>
      <c r="G47" s="42">
        <v>0</v>
      </c>
      <c r="H47" s="42">
        <v>896</v>
      </c>
    </row>
    <row r="48" spans="1:8" x14ac:dyDescent="0.25">
      <c r="A48" s="36" t="s">
        <v>73</v>
      </c>
      <c r="B48" s="36" t="s">
        <v>74</v>
      </c>
      <c r="C48" s="42">
        <v>4255</v>
      </c>
      <c r="D48" s="64">
        <v>25</v>
      </c>
      <c r="E48" s="52">
        <v>0</v>
      </c>
      <c r="F48" s="42">
        <v>0</v>
      </c>
      <c r="G48" s="42">
        <v>0</v>
      </c>
      <c r="H48" s="42">
        <v>236</v>
      </c>
    </row>
    <row r="49" spans="1:8" x14ac:dyDescent="0.25">
      <c r="A49" s="32" t="s">
        <v>75</v>
      </c>
      <c r="B49" s="26" t="s">
        <v>76</v>
      </c>
      <c r="C49" s="42">
        <v>16996</v>
      </c>
      <c r="D49" s="64">
        <v>45</v>
      </c>
      <c r="E49" s="52">
        <v>0</v>
      </c>
      <c r="F49" s="42">
        <v>0</v>
      </c>
      <c r="G49" s="42">
        <v>0</v>
      </c>
      <c r="H49" s="42">
        <v>59</v>
      </c>
    </row>
    <row r="50" spans="1:8" ht="19.899999999999999" customHeight="1" x14ac:dyDescent="0.25">
      <c r="A50" s="36" t="s">
        <v>77</v>
      </c>
      <c r="B50" s="36" t="s">
        <v>78</v>
      </c>
      <c r="C50" s="42">
        <v>214</v>
      </c>
      <c r="D50" s="64">
        <v>0</v>
      </c>
      <c r="E50" s="52">
        <v>0</v>
      </c>
      <c r="F50" s="42">
        <v>0</v>
      </c>
      <c r="G50" s="42">
        <v>0</v>
      </c>
      <c r="H50" s="42">
        <v>18</v>
      </c>
    </row>
    <row r="51" spans="1:8" ht="19.899999999999999" customHeight="1" x14ac:dyDescent="0.25">
      <c r="A51" s="36" t="s">
        <v>79</v>
      </c>
      <c r="B51" s="36" t="s">
        <v>80</v>
      </c>
      <c r="C51" s="42">
        <v>834</v>
      </c>
      <c r="D51" s="64">
        <v>0</v>
      </c>
      <c r="E51" s="52">
        <v>0</v>
      </c>
      <c r="F51" s="42">
        <v>0</v>
      </c>
      <c r="G51" s="42">
        <v>0</v>
      </c>
      <c r="H51" s="42">
        <v>0</v>
      </c>
    </row>
    <row r="52" spans="1:8" x14ac:dyDescent="0.25">
      <c r="A52" s="36" t="s">
        <v>81</v>
      </c>
      <c r="B52" s="36" t="s">
        <v>82</v>
      </c>
      <c r="C52" s="42">
        <v>1842</v>
      </c>
      <c r="D52" s="64">
        <v>0</v>
      </c>
      <c r="E52" s="52">
        <v>0</v>
      </c>
      <c r="F52" s="42">
        <v>0</v>
      </c>
      <c r="G52" s="42">
        <v>0</v>
      </c>
      <c r="H52" s="42">
        <v>4</v>
      </c>
    </row>
    <row r="53" spans="1:8" ht="31.15" customHeight="1" x14ac:dyDescent="0.25">
      <c r="A53" s="164" t="s">
        <v>103</v>
      </c>
      <c r="B53" s="165"/>
      <c r="C53" s="50">
        <v>162125</v>
      </c>
      <c r="D53" s="50">
        <v>9247</v>
      </c>
      <c r="E53" s="50">
        <v>4641</v>
      </c>
      <c r="F53" s="50">
        <v>3511</v>
      </c>
      <c r="G53" s="50">
        <v>1130</v>
      </c>
      <c r="H53" s="50">
        <v>6519</v>
      </c>
    </row>
    <row r="54" spans="1:8" ht="16.899999999999999" customHeight="1" x14ac:dyDescent="0.25">
      <c r="A54" s="146" t="s">
        <v>87</v>
      </c>
      <c r="B54" s="147"/>
      <c r="C54" s="54">
        <v>12485</v>
      </c>
      <c r="D54" s="54">
        <v>644</v>
      </c>
      <c r="E54" s="66">
        <v>300</v>
      </c>
      <c r="F54" s="54">
        <v>150</v>
      </c>
      <c r="G54" s="54">
        <v>150</v>
      </c>
      <c r="H54" s="54"/>
    </row>
    <row r="55" spans="1:8" ht="25.9" customHeight="1" x14ac:dyDescent="0.25">
      <c r="A55" s="138" t="s">
        <v>104</v>
      </c>
      <c r="B55" s="139"/>
      <c r="C55" s="51">
        <v>174610</v>
      </c>
      <c r="D55" s="51">
        <v>9891</v>
      </c>
      <c r="E55" s="51">
        <v>4941</v>
      </c>
      <c r="F55" s="51">
        <v>3661</v>
      </c>
      <c r="G55" s="51">
        <v>1280</v>
      </c>
      <c r="H55" s="51">
        <v>6519</v>
      </c>
    </row>
    <row r="56" spans="1:8" x14ac:dyDescent="0.25">
      <c r="B56" s="33"/>
    </row>
    <row r="57" spans="1:8" x14ac:dyDescent="0.25">
      <c r="B57" s="33"/>
    </row>
    <row r="58" spans="1:8" x14ac:dyDescent="0.25">
      <c r="B58" s="33"/>
    </row>
    <row r="59" spans="1:8" x14ac:dyDescent="0.25">
      <c r="A59" s="34"/>
      <c r="B59" s="33"/>
    </row>
    <row r="60" spans="1:8" x14ac:dyDescent="0.25">
      <c r="A60" s="34"/>
      <c r="B60" s="35"/>
    </row>
  </sheetData>
  <mergeCells count="19">
    <mergeCell ref="A5:A7"/>
    <mergeCell ref="A53:B53"/>
    <mergeCell ref="F1:H2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  <mergeCell ref="C5:C7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73"/>
  <sheetViews>
    <sheetView view="pageBreakPreview" topLeftCell="A46" zoomScale="60" zoomScaleNormal="80" workbookViewId="0">
      <selection activeCell="A52" sqref="A52:B52"/>
    </sheetView>
  </sheetViews>
  <sheetFormatPr defaultRowHeight="15" x14ac:dyDescent="0.25"/>
  <cols>
    <col min="1" max="1" width="48.140625" style="38" customWidth="1"/>
    <col min="2" max="2" width="10.7109375" style="39" customWidth="1"/>
    <col min="3" max="3" width="24.42578125" style="39" customWidth="1"/>
    <col min="4" max="4" width="21.5703125" style="39" customWidth="1"/>
    <col min="5" max="5" width="16.5703125" style="39" customWidth="1"/>
    <col min="6" max="6" width="16.42578125" style="38" customWidth="1"/>
    <col min="7" max="7" width="16.140625" style="38" customWidth="1"/>
    <col min="8" max="8" width="14" style="38" customWidth="1"/>
    <col min="9" max="240" width="9.140625" style="38"/>
    <col min="241" max="241" width="34" style="38" customWidth="1"/>
    <col min="242" max="242" width="11.28515625" style="38" customWidth="1"/>
    <col min="243" max="243" width="11" style="38" customWidth="1"/>
    <col min="244" max="250" width="9.140625" style="38"/>
    <col min="251" max="252" width="10.7109375" style="38" customWidth="1"/>
    <col min="253" max="253" width="9.140625" style="38"/>
    <col min="254" max="254" width="11.5703125" style="38" customWidth="1"/>
    <col min="255" max="255" width="13.7109375" style="38" customWidth="1"/>
    <col min="256" max="259" width="9.28515625" style="38" customWidth="1"/>
    <col min="260" max="496" width="9.140625" style="38"/>
    <col min="497" max="497" width="34" style="38" customWidth="1"/>
    <col min="498" max="498" width="11.28515625" style="38" customWidth="1"/>
    <col min="499" max="499" width="11" style="38" customWidth="1"/>
    <col min="500" max="506" width="9.140625" style="38"/>
    <col min="507" max="508" width="10.7109375" style="38" customWidth="1"/>
    <col min="509" max="509" width="9.140625" style="38"/>
    <col min="510" max="510" width="11.5703125" style="38" customWidth="1"/>
    <col min="511" max="511" width="13.7109375" style="38" customWidth="1"/>
    <col min="512" max="515" width="9.28515625" style="38" customWidth="1"/>
    <col min="516" max="752" width="9.140625" style="38"/>
    <col min="753" max="753" width="34" style="38" customWidth="1"/>
    <col min="754" max="754" width="11.28515625" style="38" customWidth="1"/>
    <col min="755" max="755" width="11" style="38" customWidth="1"/>
    <col min="756" max="762" width="9.140625" style="38"/>
    <col min="763" max="764" width="10.7109375" style="38" customWidth="1"/>
    <col min="765" max="765" width="9.140625" style="38"/>
    <col min="766" max="766" width="11.5703125" style="38" customWidth="1"/>
    <col min="767" max="767" width="13.7109375" style="38" customWidth="1"/>
    <col min="768" max="771" width="9.28515625" style="38" customWidth="1"/>
    <col min="772" max="1008" width="9.140625" style="38"/>
    <col min="1009" max="1009" width="34" style="38" customWidth="1"/>
    <col min="1010" max="1010" width="11.28515625" style="38" customWidth="1"/>
    <col min="1011" max="1011" width="11" style="38" customWidth="1"/>
    <col min="1012" max="1018" width="9.140625" style="38"/>
    <col min="1019" max="1020" width="10.7109375" style="38" customWidth="1"/>
    <col min="1021" max="1021" width="9.140625" style="38"/>
    <col min="1022" max="1022" width="11.5703125" style="38" customWidth="1"/>
    <col min="1023" max="1023" width="13.7109375" style="38" customWidth="1"/>
    <col min="1024" max="1027" width="9.28515625" style="38" customWidth="1"/>
    <col min="1028" max="1264" width="9.140625" style="38"/>
    <col min="1265" max="1265" width="34" style="38" customWidth="1"/>
    <col min="1266" max="1266" width="11.28515625" style="38" customWidth="1"/>
    <col min="1267" max="1267" width="11" style="38" customWidth="1"/>
    <col min="1268" max="1274" width="9.140625" style="38"/>
    <col min="1275" max="1276" width="10.7109375" style="38" customWidth="1"/>
    <col min="1277" max="1277" width="9.140625" style="38"/>
    <col min="1278" max="1278" width="11.5703125" style="38" customWidth="1"/>
    <col min="1279" max="1279" width="13.7109375" style="38" customWidth="1"/>
    <col min="1280" max="1283" width="9.28515625" style="38" customWidth="1"/>
    <col min="1284" max="1520" width="9.140625" style="38"/>
    <col min="1521" max="1521" width="34" style="38" customWidth="1"/>
    <col min="1522" max="1522" width="11.28515625" style="38" customWidth="1"/>
    <col min="1523" max="1523" width="11" style="38" customWidth="1"/>
    <col min="1524" max="1530" width="9.140625" style="38"/>
    <col min="1531" max="1532" width="10.7109375" style="38" customWidth="1"/>
    <col min="1533" max="1533" width="9.140625" style="38"/>
    <col min="1534" max="1534" width="11.5703125" style="38" customWidth="1"/>
    <col min="1535" max="1535" width="13.7109375" style="38" customWidth="1"/>
    <col min="1536" max="1539" width="9.28515625" style="38" customWidth="1"/>
    <col min="1540" max="1776" width="9.140625" style="38"/>
    <col min="1777" max="1777" width="34" style="38" customWidth="1"/>
    <col min="1778" max="1778" width="11.28515625" style="38" customWidth="1"/>
    <col min="1779" max="1779" width="11" style="38" customWidth="1"/>
    <col min="1780" max="1786" width="9.140625" style="38"/>
    <col min="1787" max="1788" width="10.7109375" style="38" customWidth="1"/>
    <col min="1789" max="1789" width="9.140625" style="38"/>
    <col min="1790" max="1790" width="11.5703125" style="38" customWidth="1"/>
    <col min="1791" max="1791" width="13.7109375" style="38" customWidth="1"/>
    <col min="1792" max="1795" width="9.28515625" style="38" customWidth="1"/>
    <col min="1796" max="2032" width="9.140625" style="38"/>
    <col min="2033" max="2033" width="34" style="38" customWidth="1"/>
    <col min="2034" max="2034" width="11.28515625" style="38" customWidth="1"/>
    <col min="2035" max="2035" width="11" style="38" customWidth="1"/>
    <col min="2036" max="2042" width="9.140625" style="38"/>
    <col min="2043" max="2044" width="10.7109375" style="38" customWidth="1"/>
    <col min="2045" max="2045" width="9.140625" style="38"/>
    <col min="2046" max="2046" width="11.5703125" style="38" customWidth="1"/>
    <col min="2047" max="2047" width="13.7109375" style="38" customWidth="1"/>
    <col min="2048" max="2051" width="9.28515625" style="38" customWidth="1"/>
    <col min="2052" max="2288" width="9.140625" style="38"/>
    <col min="2289" max="2289" width="34" style="38" customWidth="1"/>
    <col min="2290" max="2290" width="11.28515625" style="38" customWidth="1"/>
    <col min="2291" max="2291" width="11" style="38" customWidth="1"/>
    <col min="2292" max="2298" width="9.140625" style="38"/>
    <col min="2299" max="2300" width="10.7109375" style="38" customWidth="1"/>
    <col min="2301" max="2301" width="9.140625" style="38"/>
    <col min="2302" max="2302" width="11.5703125" style="38" customWidth="1"/>
    <col min="2303" max="2303" width="13.7109375" style="38" customWidth="1"/>
    <col min="2304" max="2307" width="9.28515625" style="38" customWidth="1"/>
    <col min="2308" max="2544" width="9.140625" style="38"/>
    <col min="2545" max="2545" width="34" style="38" customWidth="1"/>
    <col min="2546" max="2546" width="11.28515625" style="38" customWidth="1"/>
    <col min="2547" max="2547" width="11" style="38" customWidth="1"/>
    <col min="2548" max="2554" width="9.140625" style="38"/>
    <col min="2555" max="2556" width="10.7109375" style="38" customWidth="1"/>
    <col min="2557" max="2557" width="9.140625" style="38"/>
    <col min="2558" max="2558" width="11.5703125" style="38" customWidth="1"/>
    <col min="2559" max="2559" width="13.7109375" style="38" customWidth="1"/>
    <col min="2560" max="2563" width="9.28515625" style="38" customWidth="1"/>
    <col min="2564" max="2800" width="9.140625" style="38"/>
    <col min="2801" max="2801" width="34" style="38" customWidth="1"/>
    <col min="2802" max="2802" width="11.28515625" style="38" customWidth="1"/>
    <col min="2803" max="2803" width="11" style="38" customWidth="1"/>
    <col min="2804" max="2810" width="9.140625" style="38"/>
    <col min="2811" max="2812" width="10.7109375" style="38" customWidth="1"/>
    <col min="2813" max="2813" width="9.140625" style="38"/>
    <col min="2814" max="2814" width="11.5703125" style="38" customWidth="1"/>
    <col min="2815" max="2815" width="13.7109375" style="38" customWidth="1"/>
    <col min="2816" max="2819" width="9.28515625" style="38" customWidth="1"/>
    <col min="2820" max="3056" width="9.140625" style="38"/>
    <col min="3057" max="3057" width="34" style="38" customWidth="1"/>
    <col min="3058" max="3058" width="11.28515625" style="38" customWidth="1"/>
    <col min="3059" max="3059" width="11" style="38" customWidth="1"/>
    <col min="3060" max="3066" width="9.140625" style="38"/>
    <col min="3067" max="3068" width="10.7109375" style="38" customWidth="1"/>
    <col min="3069" max="3069" width="9.140625" style="38"/>
    <col min="3070" max="3070" width="11.5703125" style="38" customWidth="1"/>
    <col min="3071" max="3071" width="13.7109375" style="38" customWidth="1"/>
    <col min="3072" max="3075" width="9.28515625" style="38" customWidth="1"/>
    <col min="3076" max="3312" width="9.140625" style="38"/>
    <col min="3313" max="3313" width="34" style="38" customWidth="1"/>
    <col min="3314" max="3314" width="11.28515625" style="38" customWidth="1"/>
    <col min="3315" max="3315" width="11" style="38" customWidth="1"/>
    <col min="3316" max="3322" width="9.140625" style="38"/>
    <col min="3323" max="3324" width="10.7109375" style="38" customWidth="1"/>
    <col min="3325" max="3325" width="9.140625" style="38"/>
    <col min="3326" max="3326" width="11.5703125" style="38" customWidth="1"/>
    <col min="3327" max="3327" width="13.7109375" style="38" customWidth="1"/>
    <col min="3328" max="3331" width="9.28515625" style="38" customWidth="1"/>
    <col min="3332" max="3568" width="9.140625" style="38"/>
    <col min="3569" max="3569" width="34" style="38" customWidth="1"/>
    <col min="3570" max="3570" width="11.28515625" style="38" customWidth="1"/>
    <col min="3571" max="3571" width="11" style="38" customWidth="1"/>
    <col min="3572" max="3578" width="9.140625" style="38"/>
    <col min="3579" max="3580" width="10.7109375" style="38" customWidth="1"/>
    <col min="3581" max="3581" width="9.140625" style="38"/>
    <col min="3582" max="3582" width="11.5703125" style="38" customWidth="1"/>
    <col min="3583" max="3583" width="13.7109375" style="38" customWidth="1"/>
    <col min="3584" max="3587" width="9.28515625" style="38" customWidth="1"/>
    <col min="3588" max="3824" width="9.140625" style="38"/>
    <col min="3825" max="3825" width="34" style="38" customWidth="1"/>
    <col min="3826" max="3826" width="11.28515625" style="38" customWidth="1"/>
    <col min="3827" max="3827" width="11" style="38" customWidth="1"/>
    <col min="3828" max="3834" width="9.140625" style="38"/>
    <col min="3835" max="3836" width="10.7109375" style="38" customWidth="1"/>
    <col min="3837" max="3837" width="9.140625" style="38"/>
    <col min="3838" max="3838" width="11.5703125" style="38" customWidth="1"/>
    <col min="3839" max="3839" width="13.7109375" style="38" customWidth="1"/>
    <col min="3840" max="3843" width="9.28515625" style="38" customWidth="1"/>
    <col min="3844" max="4080" width="9.140625" style="38"/>
    <col min="4081" max="4081" width="34" style="38" customWidth="1"/>
    <col min="4082" max="4082" width="11.28515625" style="38" customWidth="1"/>
    <col min="4083" max="4083" width="11" style="38" customWidth="1"/>
    <col min="4084" max="4090" width="9.140625" style="38"/>
    <col min="4091" max="4092" width="10.7109375" style="38" customWidth="1"/>
    <col min="4093" max="4093" width="9.140625" style="38"/>
    <col min="4094" max="4094" width="11.5703125" style="38" customWidth="1"/>
    <col min="4095" max="4095" width="13.7109375" style="38" customWidth="1"/>
    <col min="4096" max="4099" width="9.28515625" style="38" customWidth="1"/>
    <col min="4100" max="4336" width="9.140625" style="38"/>
    <col min="4337" max="4337" width="34" style="38" customWidth="1"/>
    <col min="4338" max="4338" width="11.28515625" style="38" customWidth="1"/>
    <col min="4339" max="4339" width="11" style="38" customWidth="1"/>
    <col min="4340" max="4346" width="9.140625" style="38"/>
    <col min="4347" max="4348" width="10.7109375" style="38" customWidth="1"/>
    <col min="4349" max="4349" width="9.140625" style="38"/>
    <col min="4350" max="4350" width="11.5703125" style="38" customWidth="1"/>
    <col min="4351" max="4351" width="13.7109375" style="38" customWidth="1"/>
    <col min="4352" max="4355" width="9.28515625" style="38" customWidth="1"/>
    <col min="4356" max="4592" width="9.140625" style="38"/>
    <col min="4593" max="4593" width="34" style="38" customWidth="1"/>
    <col min="4594" max="4594" width="11.28515625" style="38" customWidth="1"/>
    <col min="4595" max="4595" width="11" style="38" customWidth="1"/>
    <col min="4596" max="4602" width="9.140625" style="38"/>
    <col min="4603" max="4604" width="10.7109375" style="38" customWidth="1"/>
    <col min="4605" max="4605" width="9.140625" style="38"/>
    <col min="4606" max="4606" width="11.5703125" style="38" customWidth="1"/>
    <col min="4607" max="4607" width="13.7109375" style="38" customWidth="1"/>
    <col min="4608" max="4611" width="9.28515625" style="38" customWidth="1"/>
    <col min="4612" max="4848" width="9.140625" style="38"/>
    <col min="4849" max="4849" width="34" style="38" customWidth="1"/>
    <col min="4850" max="4850" width="11.28515625" style="38" customWidth="1"/>
    <col min="4851" max="4851" width="11" style="38" customWidth="1"/>
    <col min="4852" max="4858" width="9.140625" style="38"/>
    <col min="4859" max="4860" width="10.7109375" style="38" customWidth="1"/>
    <col min="4861" max="4861" width="9.140625" style="38"/>
    <col min="4862" max="4862" width="11.5703125" style="38" customWidth="1"/>
    <col min="4863" max="4863" width="13.7109375" style="38" customWidth="1"/>
    <col min="4864" max="4867" width="9.28515625" style="38" customWidth="1"/>
    <col min="4868" max="5104" width="9.140625" style="38"/>
    <col min="5105" max="5105" width="34" style="38" customWidth="1"/>
    <col min="5106" max="5106" width="11.28515625" style="38" customWidth="1"/>
    <col min="5107" max="5107" width="11" style="38" customWidth="1"/>
    <col min="5108" max="5114" width="9.140625" style="38"/>
    <col min="5115" max="5116" width="10.7109375" style="38" customWidth="1"/>
    <col min="5117" max="5117" width="9.140625" style="38"/>
    <col min="5118" max="5118" width="11.5703125" style="38" customWidth="1"/>
    <col min="5119" max="5119" width="13.7109375" style="38" customWidth="1"/>
    <col min="5120" max="5123" width="9.28515625" style="38" customWidth="1"/>
    <col min="5124" max="5360" width="9.140625" style="38"/>
    <col min="5361" max="5361" width="34" style="38" customWidth="1"/>
    <col min="5362" max="5362" width="11.28515625" style="38" customWidth="1"/>
    <col min="5363" max="5363" width="11" style="38" customWidth="1"/>
    <col min="5364" max="5370" width="9.140625" style="38"/>
    <col min="5371" max="5372" width="10.7109375" style="38" customWidth="1"/>
    <col min="5373" max="5373" width="9.140625" style="38"/>
    <col min="5374" max="5374" width="11.5703125" style="38" customWidth="1"/>
    <col min="5375" max="5375" width="13.7109375" style="38" customWidth="1"/>
    <col min="5376" max="5379" width="9.28515625" style="38" customWidth="1"/>
    <col min="5380" max="5616" width="9.140625" style="38"/>
    <col min="5617" max="5617" width="34" style="38" customWidth="1"/>
    <col min="5618" max="5618" width="11.28515625" style="38" customWidth="1"/>
    <col min="5619" max="5619" width="11" style="38" customWidth="1"/>
    <col min="5620" max="5626" width="9.140625" style="38"/>
    <col min="5627" max="5628" width="10.7109375" style="38" customWidth="1"/>
    <col min="5629" max="5629" width="9.140625" style="38"/>
    <col min="5630" max="5630" width="11.5703125" style="38" customWidth="1"/>
    <col min="5631" max="5631" width="13.7109375" style="38" customWidth="1"/>
    <col min="5632" max="5635" width="9.28515625" style="38" customWidth="1"/>
    <col min="5636" max="5872" width="9.140625" style="38"/>
    <col min="5873" max="5873" width="34" style="38" customWidth="1"/>
    <col min="5874" max="5874" width="11.28515625" style="38" customWidth="1"/>
    <col min="5875" max="5875" width="11" style="38" customWidth="1"/>
    <col min="5876" max="5882" width="9.140625" style="38"/>
    <col min="5883" max="5884" width="10.7109375" style="38" customWidth="1"/>
    <col min="5885" max="5885" width="9.140625" style="38"/>
    <col min="5886" max="5886" width="11.5703125" style="38" customWidth="1"/>
    <col min="5887" max="5887" width="13.7109375" style="38" customWidth="1"/>
    <col min="5888" max="5891" width="9.28515625" style="38" customWidth="1"/>
    <col min="5892" max="6128" width="9.140625" style="38"/>
    <col min="6129" max="6129" width="34" style="38" customWidth="1"/>
    <col min="6130" max="6130" width="11.28515625" style="38" customWidth="1"/>
    <col min="6131" max="6131" width="11" style="38" customWidth="1"/>
    <col min="6132" max="6138" width="9.140625" style="38"/>
    <col min="6139" max="6140" width="10.7109375" style="38" customWidth="1"/>
    <col min="6141" max="6141" width="9.140625" style="38"/>
    <col min="6142" max="6142" width="11.5703125" style="38" customWidth="1"/>
    <col min="6143" max="6143" width="13.7109375" style="38" customWidth="1"/>
    <col min="6144" max="6147" width="9.28515625" style="38" customWidth="1"/>
    <col min="6148" max="6384" width="9.140625" style="38"/>
    <col min="6385" max="6385" width="34" style="38" customWidth="1"/>
    <col min="6386" max="6386" width="11.28515625" style="38" customWidth="1"/>
    <col min="6387" max="6387" width="11" style="38" customWidth="1"/>
    <col min="6388" max="6394" width="9.140625" style="38"/>
    <col min="6395" max="6396" width="10.7109375" style="38" customWidth="1"/>
    <col min="6397" max="6397" width="9.140625" style="38"/>
    <col min="6398" max="6398" width="11.5703125" style="38" customWidth="1"/>
    <col min="6399" max="6399" width="13.7109375" style="38" customWidth="1"/>
    <col min="6400" max="6403" width="9.28515625" style="38" customWidth="1"/>
    <col min="6404" max="6640" width="9.140625" style="38"/>
    <col min="6641" max="6641" width="34" style="38" customWidth="1"/>
    <col min="6642" max="6642" width="11.28515625" style="38" customWidth="1"/>
    <col min="6643" max="6643" width="11" style="38" customWidth="1"/>
    <col min="6644" max="6650" width="9.140625" style="38"/>
    <col min="6651" max="6652" width="10.7109375" style="38" customWidth="1"/>
    <col min="6653" max="6653" width="9.140625" style="38"/>
    <col min="6654" max="6654" width="11.5703125" style="38" customWidth="1"/>
    <col min="6655" max="6655" width="13.7109375" style="38" customWidth="1"/>
    <col min="6656" max="6659" width="9.28515625" style="38" customWidth="1"/>
    <col min="6660" max="6896" width="9.140625" style="38"/>
    <col min="6897" max="6897" width="34" style="38" customWidth="1"/>
    <col min="6898" max="6898" width="11.28515625" style="38" customWidth="1"/>
    <col min="6899" max="6899" width="11" style="38" customWidth="1"/>
    <col min="6900" max="6906" width="9.140625" style="38"/>
    <col min="6907" max="6908" width="10.7109375" style="38" customWidth="1"/>
    <col min="6909" max="6909" width="9.140625" style="38"/>
    <col min="6910" max="6910" width="11.5703125" style="38" customWidth="1"/>
    <col min="6911" max="6911" width="13.7109375" style="38" customWidth="1"/>
    <col min="6912" max="6915" width="9.28515625" style="38" customWidth="1"/>
    <col min="6916" max="7152" width="9.140625" style="38"/>
    <col min="7153" max="7153" width="34" style="38" customWidth="1"/>
    <col min="7154" max="7154" width="11.28515625" style="38" customWidth="1"/>
    <col min="7155" max="7155" width="11" style="38" customWidth="1"/>
    <col min="7156" max="7162" width="9.140625" style="38"/>
    <col min="7163" max="7164" width="10.7109375" style="38" customWidth="1"/>
    <col min="7165" max="7165" width="9.140625" style="38"/>
    <col min="7166" max="7166" width="11.5703125" style="38" customWidth="1"/>
    <col min="7167" max="7167" width="13.7109375" style="38" customWidth="1"/>
    <col min="7168" max="7171" width="9.28515625" style="38" customWidth="1"/>
    <col min="7172" max="7408" width="9.140625" style="38"/>
    <col min="7409" max="7409" width="34" style="38" customWidth="1"/>
    <col min="7410" max="7410" width="11.28515625" style="38" customWidth="1"/>
    <col min="7411" max="7411" width="11" style="38" customWidth="1"/>
    <col min="7412" max="7418" width="9.140625" style="38"/>
    <col min="7419" max="7420" width="10.7109375" style="38" customWidth="1"/>
    <col min="7421" max="7421" width="9.140625" style="38"/>
    <col min="7422" max="7422" width="11.5703125" style="38" customWidth="1"/>
    <col min="7423" max="7423" width="13.7109375" style="38" customWidth="1"/>
    <col min="7424" max="7427" width="9.28515625" style="38" customWidth="1"/>
    <col min="7428" max="7664" width="9.140625" style="38"/>
    <col min="7665" max="7665" width="34" style="38" customWidth="1"/>
    <col min="7666" max="7666" width="11.28515625" style="38" customWidth="1"/>
    <col min="7667" max="7667" width="11" style="38" customWidth="1"/>
    <col min="7668" max="7674" width="9.140625" style="38"/>
    <col min="7675" max="7676" width="10.7109375" style="38" customWidth="1"/>
    <col min="7677" max="7677" width="9.140625" style="38"/>
    <col min="7678" max="7678" width="11.5703125" style="38" customWidth="1"/>
    <col min="7679" max="7679" width="13.7109375" style="38" customWidth="1"/>
    <col min="7680" max="7683" width="9.28515625" style="38" customWidth="1"/>
    <col min="7684" max="7920" width="9.140625" style="38"/>
    <col min="7921" max="7921" width="34" style="38" customWidth="1"/>
    <col min="7922" max="7922" width="11.28515625" style="38" customWidth="1"/>
    <col min="7923" max="7923" width="11" style="38" customWidth="1"/>
    <col min="7924" max="7930" width="9.140625" style="38"/>
    <col min="7931" max="7932" width="10.7109375" style="38" customWidth="1"/>
    <col min="7933" max="7933" width="9.140625" style="38"/>
    <col min="7934" max="7934" width="11.5703125" style="38" customWidth="1"/>
    <col min="7935" max="7935" width="13.7109375" style="38" customWidth="1"/>
    <col min="7936" max="7939" width="9.28515625" style="38" customWidth="1"/>
    <col min="7940" max="8176" width="9.140625" style="38"/>
    <col min="8177" max="8177" width="34" style="38" customWidth="1"/>
    <col min="8178" max="8178" width="11.28515625" style="38" customWidth="1"/>
    <col min="8179" max="8179" width="11" style="38" customWidth="1"/>
    <col min="8180" max="8186" width="9.140625" style="38"/>
    <col min="8187" max="8188" width="10.7109375" style="38" customWidth="1"/>
    <col min="8189" max="8189" width="9.140625" style="38"/>
    <col min="8190" max="8190" width="11.5703125" style="38" customWidth="1"/>
    <col min="8191" max="8191" width="13.7109375" style="38" customWidth="1"/>
    <col min="8192" max="8195" width="9.28515625" style="38" customWidth="1"/>
    <col min="8196" max="8432" width="9.140625" style="38"/>
    <col min="8433" max="8433" width="34" style="38" customWidth="1"/>
    <col min="8434" max="8434" width="11.28515625" style="38" customWidth="1"/>
    <col min="8435" max="8435" width="11" style="38" customWidth="1"/>
    <col min="8436" max="8442" width="9.140625" style="38"/>
    <col min="8443" max="8444" width="10.7109375" style="38" customWidth="1"/>
    <col min="8445" max="8445" width="9.140625" style="38"/>
    <col min="8446" max="8446" width="11.5703125" style="38" customWidth="1"/>
    <col min="8447" max="8447" width="13.7109375" style="38" customWidth="1"/>
    <col min="8448" max="8451" width="9.28515625" style="38" customWidth="1"/>
    <col min="8452" max="8688" width="9.140625" style="38"/>
    <col min="8689" max="8689" width="34" style="38" customWidth="1"/>
    <col min="8690" max="8690" width="11.28515625" style="38" customWidth="1"/>
    <col min="8691" max="8691" width="11" style="38" customWidth="1"/>
    <col min="8692" max="8698" width="9.140625" style="38"/>
    <col min="8699" max="8700" width="10.7109375" style="38" customWidth="1"/>
    <col min="8701" max="8701" width="9.140625" style="38"/>
    <col min="8702" max="8702" width="11.5703125" style="38" customWidth="1"/>
    <col min="8703" max="8703" width="13.7109375" style="38" customWidth="1"/>
    <col min="8704" max="8707" width="9.28515625" style="38" customWidth="1"/>
    <col min="8708" max="8944" width="9.140625" style="38"/>
    <col min="8945" max="8945" width="34" style="38" customWidth="1"/>
    <col min="8946" max="8946" width="11.28515625" style="38" customWidth="1"/>
    <col min="8947" max="8947" width="11" style="38" customWidth="1"/>
    <col min="8948" max="8954" width="9.140625" style="38"/>
    <col min="8955" max="8956" width="10.7109375" style="38" customWidth="1"/>
    <col min="8957" max="8957" width="9.140625" style="38"/>
    <col min="8958" max="8958" width="11.5703125" style="38" customWidth="1"/>
    <col min="8959" max="8959" width="13.7109375" style="38" customWidth="1"/>
    <col min="8960" max="8963" width="9.28515625" style="38" customWidth="1"/>
    <col min="8964" max="9200" width="9.140625" style="38"/>
    <col min="9201" max="9201" width="34" style="38" customWidth="1"/>
    <col min="9202" max="9202" width="11.28515625" style="38" customWidth="1"/>
    <col min="9203" max="9203" width="11" style="38" customWidth="1"/>
    <col min="9204" max="9210" width="9.140625" style="38"/>
    <col min="9211" max="9212" width="10.7109375" style="38" customWidth="1"/>
    <col min="9213" max="9213" width="9.140625" style="38"/>
    <col min="9214" max="9214" width="11.5703125" style="38" customWidth="1"/>
    <col min="9215" max="9215" width="13.7109375" style="38" customWidth="1"/>
    <col min="9216" max="9219" width="9.28515625" style="38" customWidth="1"/>
    <col min="9220" max="9456" width="9.140625" style="38"/>
    <col min="9457" max="9457" width="34" style="38" customWidth="1"/>
    <col min="9458" max="9458" width="11.28515625" style="38" customWidth="1"/>
    <col min="9459" max="9459" width="11" style="38" customWidth="1"/>
    <col min="9460" max="9466" width="9.140625" style="38"/>
    <col min="9467" max="9468" width="10.7109375" style="38" customWidth="1"/>
    <col min="9469" max="9469" width="9.140625" style="38"/>
    <col min="9470" max="9470" width="11.5703125" style="38" customWidth="1"/>
    <col min="9471" max="9471" width="13.7109375" style="38" customWidth="1"/>
    <col min="9472" max="9475" width="9.28515625" style="38" customWidth="1"/>
    <col min="9476" max="9712" width="9.140625" style="38"/>
    <col min="9713" max="9713" width="34" style="38" customWidth="1"/>
    <col min="9714" max="9714" width="11.28515625" style="38" customWidth="1"/>
    <col min="9715" max="9715" width="11" style="38" customWidth="1"/>
    <col min="9716" max="9722" width="9.140625" style="38"/>
    <col min="9723" max="9724" width="10.7109375" style="38" customWidth="1"/>
    <col min="9725" max="9725" width="9.140625" style="38"/>
    <col min="9726" max="9726" width="11.5703125" style="38" customWidth="1"/>
    <col min="9727" max="9727" width="13.7109375" style="38" customWidth="1"/>
    <col min="9728" max="9731" width="9.28515625" style="38" customWidth="1"/>
    <col min="9732" max="9968" width="9.140625" style="38"/>
    <col min="9969" max="9969" width="34" style="38" customWidth="1"/>
    <col min="9970" max="9970" width="11.28515625" style="38" customWidth="1"/>
    <col min="9971" max="9971" width="11" style="38" customWidth="1"/>
    <col min="9972" max="9978" width="9.140625" style="38"/>
    <col min="9979" max="9980" width="10.7109375" style="38" customWidth="1"/>
    <col min="9981" max="9981" width="9.140625" style="38"/>
    <col min="9982" max="9982" width="11.5703125" style="38" customWidth="1"/>
    <col min="9983" max="9983" width="13.7109375" style="38" customWidth="1"/>
    <col min="9984" max="9987" width="9.28515625" style="38" customWidth="1"/>
    <col min="9988" max="10224" width="9.140625" style="38"/>
    <col min="10225" max="10225" width="34" style="38" customWidth="1"/>
    <col min="10226" max="10226" width="11.28515625" style="38" customWidth="1"/>
    <col min="10227" max="10227" width="11" style="38" customWidth="1"/>
    <col min="10228" max="10234" width="9.140625" style="38"/>
    <col min="10235" max="10236" width="10.7109375" style="38" customWidth="1"/>
    <col min="10237" max="10237" width="9.140625" style="38"/>
    <col min="10238" max="10238" width="11.5703125" style="38" customWidth="1"/>
    <col min="10239" max="10239" width="13.7109375" style="38" customWidth="1"/>
    <col min="10240" max="10243" width="9.28515625" style="38" customWidth="1"/>
    <col min="10244" max="10480" width="9.140625" style="38"/>
    <col min="10481" max="10481" width="34" style="38" customWidth="1"/>
    <col min="10482" max="10482" width="11.28515625" style="38" customWidth="1"/>
    <col min="10483" max="10483" width="11" style="38" customWidth="1"/>
    <col min="10484" max="10490" width="9.140625" style="38"/>
    <col min="10491" max="10492" width="10.7109375" style="38" customWidth="1"/>
    <col min="10493" max="10493" width="9.140625" style="38"/>
    <col min="10494" max="10494" width="11.5703125" style="38" customWidth="1"/>
    <col min="10495" max="10495" width="13.7109375" style="38" customWidth="1"/>
    <col min="10496" max="10499" width="9.28515625" style="38" customWidth="1"/>
    <col min="10500" max="10736" width="9.140625" style="38"/>
    <col min="10737" max="10737" width="34" style="38" customWidth="1"/>
    <col min="10738" max="10738" width="11.28515625" style="38" customWidth="1"/>
    <col min="10739" max="10739" width="11" style="38" customWidth="1"/>
    <col min="10740" max="10746" width="9.140625" style="38"/>
    <col min="10747" max="10748" width="10.7109375" style="38" customWidth="1"/>
    <col min="10749" max="10749" width="9.140625" style="38"/>
    <col min="10750" max="10750" width="11.5703125" style="38" customWidth="1"/>
    <col min="10751" max="10751" width="13.7109375" style="38" customWidth="1"/>
    <col min="10752" max="10755" width="9.28515625" style="38" customWidth="1"/>
    <col min="10756" max="10992" width="9.140625" style="38"/>
    <col min="10993" max="10993" width="34" style="38" customWidth="1"/>
    <col min="10994" max="10994" width="11.28515625" style="38" customWidth="1"/>
    <col min="10995" max="10995" width="11" style="38" customWidth="1"/>
    <col min="10996" max="11002" width="9.140625" style="38"/>
    <col min="11003" max="11004" width="10.7109375" style="38" customWidth="1"/>
    <col min="11005" max="11005" width="9.140625" style="38"/>
    <col min="11006" max="11006" width="11.5703125" style="38" customWidth="1"/>
    <col min="11007" max="11007" width="13.7109375" style="38" customWidth="1"/>
    <col min="11008" max="11011" width="9.28515625" style="38" customWidth="1"/>
    <col min="11012" max="11248" width="9.140625" style="38"/>
    <col min="11249" max="11249" width="34" style="38" customWidth="1"/>
    <col min="11250" max="11250" width="11.28515625" style="38" customWidth="1"/>
    <col min="11251" max="11251" width="11" style="38" customWidth="1"/>
    <col min="11252" max="11258" width="9.140625" style="38"/>
    <col min="11259" max="11260" width="10.7109375" style="38" customWidth="1"/>
    <col min="11261" max="11261" width="9.140625" style="38"/>
    <col min="11262" max="11262" width="11.5703125" style="38" customWidth="1"/>
    <col min="11263" max="11263" width="13.7109375" style="38" customWidth="1"/>
    <col min="11264" max="11267" width="9.28515625" style="38" customWidth="1"/>
    <col min="11268" max="11504" width="9.140625" style="38"/>
    <col min="11505" max="11505" width="34" style="38" customWidth="1"/>
    <col min="11506" max="11506" width="11.28515625" style="38" customWidth="1"/>
    <col min="11507" max="11507" width="11" style="38" customWidth="1"/>
    <col min="11508" max="11514" width="9.140625" style="38"/>
    <col min="11515" max="11516" width="10.7109375" style="38" customWidth="1"/>
    <col min="11517" max="11517" width="9.140625" style="38"/>
    <col min="11518" max="11518" width="11.5703125" style="38" customWidth="1"/>
    <col min="11519" max="11519" width="13.7109375" style="38" customWidth="1"/>
    <col min="11520" max="11523" width="9.28515625" style="38" customWidth="1"/>
    <col min="11524" max="11760" width="9.140625" style="38"/>
    <col min="11761" max="11761" width="34" style="38" customWidth="1"/>
    <col min="11762" max="11762" width="11.28515625" style="38" customWidth="1"/>
    <col min="11763" max="11763" width="11" style="38" customWidth="1"/>
    <col min="11764" max="11770" width="9.140625" style="38"/>
    <col min="11771" max="11772" width="10.7109375" style="38" customWidth="1"/>
    <col min="11773" max="11773" width="9.140625" style="38"/>
    <col min="11774" max="11774" width="11.5703125" style="38" customWidth="1"/>
    <col min="11775" max="11775" width="13.7109375" style="38" customWidth="1"/>
    <col min="11776" max="11779" width="9.28515625" style="38" customWidth="1"/>
    <col min="11780" max="12016" width="9.140625" style="38"/>
    <col min="12017" max="12017" width="34" style="38" customWidth="1"/>
    <col min="12018" max="12018" width="11.28515625" style="38" customWidth="1"/>
    <col min="12019" max="12019" width="11" style="38" customWidth="1"/>
    <col min="12020" max="12026" width="9.140625" style="38"/>
    <col min="12027" max="12028" width="10.7109375" style="38" customWidth="1"/>
    <col min="12029" max="12029" width="9.140625" style="38"/>
    <col min="12030" max="12030" width="11.5703125" style="38" customWidth="1"/>
    <col min="12031" max="12031" width="13.7109375" style="38" customWidth="1"/>
    <col min="12032" max="12035" width="9.28515625" style="38" customWidth="1"/>
    <col min="12036" max="12272" width="9.140625" style="38"/>
    <col min="12273" max="12273" width="34" style="38" customWidth="1"/>
    <col min="12274" max="12274" width="11.28515625" style="38" customWidth="1"/>
    <col min="12275" max="12275" width="11" style="38" customWidth="1"/>
    <col min="12276" max="12282" width="9.140625" style="38"/>
    <col min="12283" max="12284" width="10.7109375" style="38" customWidth="1"/>
    <col min="12285" max="12285" width="9.140625" style="38"/>
    <col min="12286" max="12286" width="11.5703125" style="38" customWidth="1"/>
    <col min="12287" max="12287" width="13.7109375" style="38" customWidth="1"/>
    <col min="12288" max="12291" width="9.28515625" style="38" customWidth="1"/>
    <col min="12292" max="12528" width="9.140625" style="38"/>
    <col min="12529" max="12529" width="34" style="38" customWidth="1"/>
    <col min="12530" max="12530" width="11.28515625" style="38" customWidth="1"/>
    <col min="12531" max="12531" width="11" style="38" customWidth="1"/>
    <col min="12532" max="12538" width="9.140625" style="38"/>
    <col min="12539" max="12540" width="10.7109375" style="38" customWidth="1"/>
    <col min="12541" max="12541" width="9.140625" style="38"/>
    <col min="12542" max="12542" width="11.5703125" style="38" customWidth="1"/>
    <col min="12543" max="12543" width="13.7109375" style="38" customWidth="1"/>
    <col min="12544" max="12547" width="9.28515625" style="38" customWidth="1"/>
    <col min="12548" max="12784" width="9.140625" style="38"/>
    <col min="12785" max="12785" width="34" style="38" customWidth="1"/>
    <col min="12786" max="12786" width="11.28515625" style="38" customWidth="1"/>
    <col min="12787" max="12787" width="11" style="38" customWidth="1"/>
    <col min="12788" max="12794" width="9.140625" style="38"/>
    <col min="12795" max="12796" width="10.7109375" style="38" customWidth="1"/>
    <col min="12797" max="12797" width="9.140625" style="38"/>
    <col min="12798" max="12798" width="11.5703125" style="38" customWidth="1"/>
    <col min="12799" max="12799" width="13.7109375" style="38" customWidth="1"/>
    <col min="12800" max="12803" width="9.28515625" style="38" customWidth="1"/>
    <col min="12804" max="13040" width="9.140625" style="38"/>
    <col min="13041" max="13041" width="34" style="38" customWidth="1"/>
    <col min="13042" max="13042" width="11.28515625" style="38" customWidth="1"/>
    <col min="13043" max="13043" width="11" style="38" customWidth="1"/>
    <col min="13044" max="13050" width="9.140625" style="38"/>
    <col min="13051" max="13052" width="10.7109375" style="38" customWidth="1"/>
    <col min="13053" max="13053" width="9.140625" style="38"/>
    <col min="13054" max="13054" width="11.5703125" style="38" customWidth="1"/>
    <col min="13055" max="13055" width="13.7109375" style="38" customWidth="1"/>
    <col min="13056" max="13059" width="9.28515625" style="38" customWidth="1"/>
    <col min="13060" max="13296" width="9.140625" style="38"/>
    <col min="13297" max="13297" width="34" style="38" customWidth="1"/>
    <col min="13298" max="13298" width="11.28515625" style="38" customWidth="1"/>
    <col min="13299" max="13299" width="11" style="38" customWidth="1"/>
    <col min="13300" max="13306" width="9.140625" style="38"/>
    <col min="13307" max="13308" width="10.7109375" style="38" customWidth="1"/>
    <col min="13309" max="13309" width="9.140625" style="38"/>
    <col min="13310" max="13310" width="11.5703125" style="38" customWidth="1"/>
    <col min="13311" max="13311" width="13.7109375" style="38" customWidth="1"/>
    <col min="13312" max="13315" width="9.28515625" style="38" customWidth="1"/>
    <col min="13316" max="13552" width="9.140625" style="38"/>
    <col min="13553" max="13553" width="34" style="38" customWidth="1"/>
    <col min="13554" max="13554" width="11.28515625" style="38" customWidth="1"/>
    <col min="13555" max="13555" width="11" style="38" customWidth="1"/>
    <col min="13556" max="13562" width="9.140625" style="38"/>
    <col min="13563" max="13564" width="10.7109375" style="38" customWidth="1"/>
    <col min="13565" max="13565" width="9.140625" style="38"/>
    <col min="13566" max="13566" width="11.5703125" style="38" customWidth="1"/>
    <col min="13567" max="13567" width="13.7109375" style="38" customWidth="1"/>
    <col min="13568" max="13571" width="9.28515625" style="38" customWidth="1"/>
    <col min="13572" max="13808" width="9.140625" style="38"/>
    <col min="13809" max="13809" width="34" style="38" customWidth="1"/>
    <col min="13810" max="13810" width="11.28515625" style="38" customWidth="1"/>
    <col min="13811" max="13811" width="11" style="38" customWidth="1"/>
    <col min="13812" max="13818" width="9.140625" style="38"/>
    <col min="13819" max="13820" width="10.7109375" style="38" customWidth="1"/>
    <col min="13821" max="13821" width="9.140625" style="38"/>
    <col min="13822" max="13822" width="11.5703125" style="38" customWidth="1"/>
    <col min="13823" max="13823" width="13.7109375" style="38" customWidth="1"/>
    <col min="13824" max="13827" width="9.28515625" style="38" customWidth="1"/>
    <col min="13828" max="14064" width="9.140625" style="38"/>
    <col min="14065" max="14065" width="34" style="38" customWidth="1"/>
    <col min="14066" max="14066" width="11.28515625" style="38" customWidth="1"/>
    <col min="14067" max="14067" width="11" style="38" customWidth="1"/>
    <col min="14068" max="14074" width="9.140625" style="38"/>
    <col min="14075" max="14076" width="10.7109375" style="38" customWidth="1"/>
    <col min="14077" max="14077" width="9.140625" style="38"/>
    <col min="14078" max="14078" width="11.5703125" style="38" customWidth="1"/>
    <col min="14079" max="14079" width="13.7109375" style="38" customWidth="1"/>
    <col min="14080" max="14083" width="9.28515625" style="38" customWidth="1"/>
    <col min="14084" max="14320" width="9.140625" style="38"/>
    <col min="14321" max="14321" width="34" style="38" customWidth="1"/>
    <col min="14322" max="14322" width="11.28515625" style="38" customWidth="1"/>
    <col min="14323" max="14323" width="11" style="38" customWidth="1"/>
    <col min="14324" max="14330" width="9.140625" style="38"/>
    <col min="14331" max="14332" width="10.7109375" style="38" customWidth="1"/>
    <col min="14333" max="14333" width="9.140625" style="38"/>
    <col min="14334" max="14334" width="11.5703125" style="38" customWidth="1"/>
    <col min="14335" max="14335" width="13.7109375" style="38" customWidth="1"/>
    <col min="14336" max="14339" width="9.28515625" style="38" customWidth="1"/>
    <col min="14340" max="14576" width="9.140625" style="38"/>
    <col min="14577" max="14577" width="34" style="38" customWidth="1"/>
    <col min="14578" max="14578" width="11.28515625" style="38" customWidth="1"/>
    <col min="14579" max="14579" width="11" style="38" customWidth="1"/>
    <col min="14580" max="14586" width="9.140625" style="38"/>
    <col min="14587" max="14588" width="10.7109375" style="38" customWidth="1"/>
    <col min="14589" max="14589" width="9.140625" style="38"/>
    <col min="14590" max="14590" width="11.5703125" style="38" customWidth="1"/>
    <col min="14591" max="14591" width="13.7109375" style="38" customWidth="1"/>
    <col min="14592" max="14595" width="9.28515625" style="38" customWidth="1"/>
    <col min="14596" max="14832" width="9.140625" style="38"/>
    <col min="14833" max="14833" width="34" style="38" customWidth="1"/>
    <col min="14834" max="14834" width="11.28515625" style="38" customWidth="1"/>
    <col min="14835" max="14835" width="11" style="38" customWidth="1"/>
    <col min="14836" max="14842" width="9.140625" style="38"/>
    <col min="14843" max="14844" width="10.7109375" style="38" customWidth="1"/>
    <col min="14845" max="14845" width="9.140625" style="38"/>
    <col min="14846" max="14846" width="11.5703125" style="38" customWidth="1"/>
    <col min="14847" max="14847" width="13.7109375" style="38" customWidth="1"/>
    <col min="14848" max="14851" width="9.28515625" style="38" customWidth="1"/>
    <col min="14852" max="15088" width="9.140625" style="38"/>
    <col min="15089" max="15089" width="34" style="38" customWidth="1"/>
    <col min="15090" max="15090" width="11.28515625" style="38" customWidth="1"/>
    <col min="15091" max="15091" width="11" style="38" customWidth="1"/>
    <col min="15092" max="15098" width="9.140625" style="38"/>
    <col min="15099" max="15100" width="10.7109375" style="38" customWidth="1"/>
    <col min="15101" max="15101" width="9.140625" style="38"/>
    <col min="15102" max="15102" width="11.5703125" style="38" customWidth="1"/>
    <col min="15103" max="15103" width="13.7109375" style="38" customWidth="1"/>
    <col min="15104" max="15107" width="9.28515625" style="38" customWidth="1"/>
    <col min="15108" max="15344" width="9.140625" style="38"/>
    <col min="15345" max="15345" width="34" style="38" customWidth="1"/>
    <col min="15346" max="15346" width="11.28515625" style="38" customWidth="1"/>
    <col min="15347" max="15347" width="11" style="38" customWidth="1"/>
    <col min="15348" max="15354" width="9.140625" style="38"/>
    <col min="15355" max="15356" width="10.7109375" style="38" customWidth="1"/>
    <col min="15357" max="15357" width="9.140625" style="38"/>
    <col min="15358" max="15358" width="11.5703125" style="38" customWidth="1"/>
    <col min="15359" max="15359" width="13.7109375" style="38" customWidth="1"/>
    <col min="15360" max="15363" width="9.28515625" style="38" customWidth="1"/>
    <col min="15364" max="15600" width="9.140625" style="38"/>
    <col min="15601" max="15601" width="34" style="38" customWidth="1"/>
    <col min="15602" max="15602" width="11.28515625" style="38" customWidth="1"/>
    <col min="15603" max="15603" width="11" style="38" customWidth="1"/>
    <col min="15604" max="15610" width="9.140625" style="38"/>
    <col min="15611" max="15612" width="10.7109375" style="38" customWidth="1"/>
    <col min="15613" max="15613" width="9.140625" style="38"/>
    <col min="15614" max="15614" width="11.5703125" style="38" customWidth="1"/>
    <col min="15615" max="15615" width="13.7109375" style="38" customWidth="1"/>
    <col min="15616" max="15619" width="9.28515625" style="38" customWidth="1"/>
    <col min="15620" max="15856" width="9.140625" style="38"/>
    <col min="15857" max="15857" width="34" style="38" customWidth="1"/>
    <col min="15858" max="15858" width="11.28515625" style="38" customWidth="1"/>
    <col min="15859" max="15859" width="11" style="38" customWidth="1"/>
    <col min="15860" max="15866" width="9.140625" style="38"/>
    <col min="15867" max="15868" width="10.7109375" style="38" customWidth="1"/>
    <col min="15869" max="15869" width="9.140625" style="38"/>
    <col min="15870" max="15870" width="11.5703125" style="38" customWidth="1"/>
    <col min="15871" max="15871" width="13.7109375" style="38" customWidth="1"/>
    <col min="15872" max="15875" width="9.28515625" style="38" customWidth="1"/>
    <col min="15876" max="16112" width="9.140625" style="38"/>
    <col min="16113" max="16113" width="34" style="38" customWidth="1"/>
    <col min="16114" max="16114" width="11.28515625" style="38" customWidth="1"/>
    <col min="16115" max="16115" width="11" style="38" customWidth="1"/>
    <col min="16116" max="16122" width="9.140625" style="38"/>
    <col min="16123" max="16124" width="10.7109375" style="38" customWidth="1"/>
    <col min="16125" max="16125" width="9.140625" style="38"/>
    <col min="16126" max="16126" width="11.5703125" style="38" customWidth="1"/>
    <col min="16127" max="16127" width="13.7109375" style="38" customWidth="1"/>
    <col min="16128" max="16131" width="9.28515625" style="38" customWidth="1"/>
    <col min="16132" max="16372" width="9.140625" style="38"/>
    <col min="16373" max="16384" width="8.85546875" style="38" customWidth="1"/>
  </cols>
  <sheetData>
    <row r="1" spans="1:12" ht="18.75" customHeight="1" x14ac:dyDescent="0.25">
      <c r="A1" s="171"/>
      <c r="B1" s="172" t="s">
        <v>106</v>
      </c>
      <c r="C1" s="172"/>
      <c r="D1" s="172"/>
      <c r="E1" s="172"/>
      <c r="F1" s="172"/>
      <c r="G1" s="172"/>
      <c r="H1" s="172"/>
    </row>
    <row r="2" spans="1:12" ht="15" customHeight="1" x14ac:dyDescent="0.25">
      <c r="A2" s="171"/>
      <c r="B2" s="172"/>
      <c r="C2" s="172"/>
      <c r="D2" s="172"/>
      <c r="E2" s="172"/>
      <c r="F2" s="172"/>
      <c r="G2" s="172"/>
      <c r="H2" s="172"/>
    </row>
    <row r="3" spans="1:12" ht="24.6" customHeight="1" thickBot="1" x14ac:dyDescent="0.3">
      <c r="A3" s="69" t="s">
        <v>107</v>
      </c>
      <c r="B3" s="37"/>
      <c r="C3" s="37"/>
      <c r="D3" s="37"/>
      <c r="E3" s="37"/>
    </row>
    <row r="4" spans="1:12" ht="32.450000000000003" customHeight="1" x14ac:dyDescent="0.25">
      <c r="A4" s="173" t="s">
        <v>108</v>
      </c>
      <c r="B4" s="176" t="s">
        <v>109</v>
      </c>
      <c r="C4" s="176"/>
      <c r="D4" s="176"/>
      <c r="E4" s="176"/>
      <c r="F4" s="178" t="s">
        <v>110</v>
      </c>
      <c r="G4" s="178" t="s">
        <v>111</v>
      </c>
      <c r="H4" s="181" t="s">
        <v>112</v>
      </c>
      <c r="I4" s="166" t="s">
        <v>113</v>
      </c>
      <c r="J4" s="166"/>
      <c r="K4" s="166"/>
      <c r="L4" s="167"/>
    </row>
    <row r="5" spans="1:12" ht="53.25" customHeight="1" x14ac:dyDescent="0.25">
      <c r="A5" s="174"/>
      <c r="B5" s="177"/>
      <c r="C5" s="177"/>
      <c r="D5" s="177"/>
      <c r="E5" s="177"/>
      <c r="F5" s="179"/>
      <c r="G5" s="179"/>
      <c r="H5" s="182"/>
      <c r="I5" s="168" t="s">
        <v>114</v>
      </c>
      <c r="J5" s="168"/>
      <c r="K5" s="169" t="s">
        <v>115</v>
      </c>
      <c r="L5" s="170"/>
    </row>
    <row r="6" spans="1:12" ht="53.25" customHeight="1" thickBot="1" x14ac:dyDescent="0.3">
      <c r="A6" s="175"/>
      <c r="B6" s="70" t="s">
        <v>99</v>
      </c>
      <c r="C6" s="71" t="s">
        <v>116</v>
      </c>
      <c r="D6" s="71" t="s">
        <v>117</v>
      </c>
      <c r="E6" s="71" t="s">
        <v>118</v>
      </c>
      <c r="F6" s="180"/>
      <c r="G6" s="180"/>
      <c r="H6" s="183"/>
      <c r="I6" s="71" t="s">
        <v>118</v>
      </c>
      <c r="J6" s="72" t="s">
        <v>111</v>
      </c>
      <c r="K6" s="71" t="s">
        <v>118</v>
      </c>
      <c r="L6" s="73" t="s">
        <v>111</v>
      </c>
    </row>
    <row r="7" spans="1:12" ht="15.75" x14ac:dyDescent="0.25">
      <c r="A7" s="74" t="s">
        <v>119</v>
      </c>
      <c r="B7" s="75">
        <v>214280</v>
      </c>
      <c r="C7" s="76">
        <v>137</v>
      </c>
      <c r="D7" s="76">
        <v>0</v>
      </c>
      <c r="E7" s="76">
        <v>214143</v>
      </c>
      <c r="F7" s="76">
        <v>202</v>
      </c>
      <c r="G7" s="76">
        <v>117829</v>
      </c>
      <c r="H7" s="77"/>
      <c r="I7" s="78">
        <v>8575</v>
      </c>
      <c r="J7" s="79">
        <v>332</v>
      </c>
      <c r="K7" s="79">
        <v>4600</v>
      </c>
      <c r="L7" s="80">
        <v>1668</v>
      </c>
    </row>
    <row r="8" spans="1:12" ht="15.75" x14ac:dyDescent="0.25">
      <c r="A8" s="81" t="s">
        <v>120</v>
      </c>
      <c r="B8" s="82">
        <v>9588</v>
      </c>
      <c r="C8" s="76">
        <v>0</v>
      </c>
      <c r="D8" s="76">
        <v>0</v>
      </c>
      <c r="E8" s="76">
        <v>9588</v>
      </c>
      <c r="F8" s="76">
        <v>0</v>
      </c>
      <c r="G8" s="76">
        <v>6630</v>
      </c>
      <c r="H8" s="83"/>
      <c r="I8" s="84">
        <v>2628</v>
      </c>
      <c r="J8" s="85">
        <v>0</v>
      </c>
      <c r="K8" s="85">
        <v>0</v>
      </c>
      <c r="L8" s="86">
        <v>0</v>
      </c>
    </row>
    <row r="9" spans="1:12" ht="15.75" x14ac:dyDescent="0.25">
      <c r="A9" s="81" t="s">
        <v>121</v>
      </c>
      <c r="B9" s="82">
        <v>19127</v>
      </c>
      <c r="C9" s="76">
        <v>0</v>
      </c>
      <c r="D9" s="76">
        <v>0</v>
      </c>
      <c r="E9" s="76">
        <v>19127</v>
      </c>
      <c r="F9" s="76">
        <v>50</v>
      </c>
      <c r="G9" s="76">
        <v>4759</v>
      </c>
      <c r="H9" s="83"/>
      <c r="I9" s="84">
        <v>0</v>
      </c>
      <c r="J9" s="85">
        <v>0</v>
      </c>
      <c r="K9" s="85">
        <v>0</v>
      </c>
      <c r="L9" s="86">
        <v>0</v>
      </c>
    </row>
    <row r="10" spans="1:12" ht="15.75" x14ac:dyDescent="0.25">
      <c r="A10" s="81" t="s">
        <v>122</v>
      </c>
      <c r="B10" s="82">
        <v>11030</v>
      </c>
      <c r="C10" s="76">
        <v>0</v>
      </c>
      <c r="D10" s="76">
        <v>0</v>
      </c>
      <c r="E10" s="76">
        <v>11030</v>
      </c>
      <c r="F10" s="76">
        <v>0</v>
      </c>
      <c r="G10" s="76">
        <v>2521</v>
      </c>
      <c r="H10" s="83"/>
      <c r="I10" s="84">
        <v>0</v>
      </c>
      <c r="J10" s="85">
        <v>0</v>
      </c>
      <c r="K10" s="85">
        <v>0</v>
      </c>
      <c r="L10" s="86">
        <v>0</v>
      </c>
    </row>
    <row r="11" spans="1:12" ht="15.75" x14ac:dyDescent="0.25">
      <c r="A11" s="81" t="s">
        <v>123</v>
      </c>
      <c r="B11" s="82">
        <v>3022</v>
      </c>
      <c r="C11" s="76">
        <v>0</v>
      </c>
      <c r="D11" s="76">
        <v>0</v>
      </c>
      <c r="E11" s="76">
        <v>3022</v>
      </c>
      <c r="F11" s="76">
        <v>0</v>
      </c>
      <c r="G11" s="76">
        <v>3228</v>
      </c>
      <c r="H11" s="83"/>
      <c r="I11" s="84">
        <v>0</v>
      </c>
      <c r="J11" s="85">
        <v>0</v>
      </c>
      <c r="K11" s="85">
        <v>0</v>
      </c>
      <c r="L11" s="86">
        <v>0</v>
      </c>
    </row>
    <row r="12" spans="1:12" ht="15.75" x14ac:dyDescent="0.25">
      <c r="A12" s="81" t="s">
        <v>124</v>
      </c>
      <c r="B12" s="82">
        <v>1025</v>
      </c>
      <c r="C12" s="76">
        <v>0</v>
      </c>
      <c r="D12" s="76">
        <v>0</v>
      </c>
      <c r="E12" s="76">
        <v>1025</v>
      </c>
      <c r="F12" s="76">
        <v>0</v>
      </c>
      <c r="G12" s="76">
        <v>56</v>
      </c>
      <c r="H12" s="83"/>
      <c r="I12" s="84">
        <v>0</v>
      </c>
      <c r="J12" s="85">
        <v>0</v>
      </c>
      <c r="K12" s="85">
        <v>0</v>
      </c>
      <c r="L12" s="86">
        <v>0</v>
      </c>
    </row>
    <row r="13" spans="1:12" ht="15.75" x14ac:dyDescent="0.25">
      <c r="A13" s="81" t="s">
        <v>125</v>
      </c>
      <c r="B13" s="82">
        <v>6165</v>
      </c>
      <c r="C13" s="76">
        <v>0</v>
      </c>
      <c r="D13" s="76">
        <v>0</v>
      </c>
      <c r="E13" s="76">
        <v>6165</v>
      </c>
      <c r="F13" s="76">
        <v>150</v>
      </c>
      <c r="G13" s="76">
        <v>2224</v>
      </c>
      <c r="H13" s="83"/>
      <c r="I13" s="84">
        <v>0</v>
      </c>
      <c r="J13" s="85">
        <v>0</v>
      </c>
      <c r="K13" s="85">
        <v>0</v>
      </c>
      <c r="L13" s="86">
        <v>0</v>
      </c>
    </row>
    <row r="14" spans="1:12" ht="14.45" customHeight="1" x14ac:dyDescent="0.25">
      <c r="A14" s="81" t="s">
        <v>126</v>
      </c>
      <c r="B14" s="82">
        <v>30019</v>
      </c>
      <c r="C14" s="76">
        <v>0</v>
      </c>
      <c r="D14" s="76">
        <v>0</v>
      </c>
      <c r="E14" s="76">
        <v>30019</v>
      </c>
      <c r="F14" s="76">
        <v>1333</v>
      </c>
      <c r="G14" s="76">
        <v>9591</v>
      </c>
      <c r="H14" s="83"/>
      <c r="I14" s="84">
        <v>0</v>
      </c>
      <c r="J14" s="85">
        <v>0</v>
      </c>
      <c r="K14" s="85">
        <v>0</v>
      </c>
      <c r="L14" s="86">
        <v>0</v>
      </c>
    </row>
    <row r="15" spans="1:12" ht="15.75" x14ac:dyDescent="0.25">
      <c r="A15" s="81" t="s">
        <v>127</v>
      </c>
      <c r="B15" s="82">
        <v>9189</v>
      </c>
      <c r="C15" s="76">
        <v>0</v>
      </c>
      <c r="D15" s="76">
        <v>0</v>
      </c>
      <c r="E15" s="76">
        <v>9189</v>
      </c>
      <c r="F15" s="76">
        <v>10</v>
      </c>
      <c r="G15" s="76">
        <v>2086</v>
      </c>
      <c r="H15" s="83"/>
      <c r="I15" s="84">
        <v>0</v>
      </c>
      <c r="J15" s="85">
        <v>0</v>
      </c>
      <c r="K15" s="85">
        <v>0</v>
      </c>
      <c r="L15" s="86">
        <v>0</v>
      </c>
    </row>
    <row r="16" spans="1:12" ht="15.75" x14ac:dyDescent="0.25">
      <c r="A16" s="81" t="s">
        <v>128</v>
      </c>
      <c r="B16" s="82">
        <v>55457</v>
      </c>
      <c r="C16" s="76">
        <v>50</v>
      </c>
      <c r="D16" s="76">
        <v>0</v>
      </c>
      <c r="E16" s="76">
        <v>55407</v>
      </c>
      <c r="F16" s="76">
        <v>726</v>
      </c>
      <c r="G16" s="76">
        <v>34321</v>
      </c>
      <c r="H16" s="83"/>
      <c r="I16" s="84">
        <v>0</v>
      </c>
      <c r="J16" s="85">
        <v>0</v>
      </c>
      <c r="K16" s="85">
        <v>0</v>
      </c>
      <c r="L16" s="86">
        <v>0</v>
      </c>
    </row>
    <row r="17" spans="1:12" ht="15.75" x14ac:dyDescent="0.25">
      <c r="A17" s="81" t="s">
        <v>129</v>
      </c>
      <c r="B17" s="82">
        <v>28613</v>
      </c>
      <c r="C17" s="76">
        <v>0</v>
      </c>
      <c r="D17" s="76">
        <v>0</v>
      </c>
      <c r="E17" s="76">
        <v>28613</v>
      </c>
      <c r="F17" s="76">
        <v>100</v>
      </c>
      <c r="G17" s="76">
        <v>14301</v>
      </c>
      <c r="H17" s="83"/>
      <c r="I17" s="84">
        <v>0</v>
      </c>
      <c r="J17" s="85">
        <v>0</v>
      </c>
      <c r="K17" s="85">
        <v>0</v>
      </c>
      <c r="L17" s="86">
        <v>0</v>
      </c>
    </row>
    <row r="18" spans="1:12" ht="15.75" x14ac:dyDescent="0.25">
      <c r="A18" s="81" t="s">
        <v>130</v>
      </c>
      <c r="B18" s="82">
        <v>44351</v>
      </c>
      <c r="C18" s="76">
        <v>42</v>
      </c>
      <c r="D18" s="76">
        <v>0</v>
      </c>
      <c r="E18" s="76">
        <v>44309</v>
      </c>
      <c r="F18" s="76">
        <v>1708</v>
      </c>
      <c r="G18" s="76">
        <v>31633</v>
      </c>
      <c r="H18" s="83"/>
      <c r="I18" s="84">
        <v>0</v>
      </c>
      <c r="J18" s="85">
        <v>0</v>
      </c>
      <c r="K18" s="85">
        <v>0</v>
      </c>
      <c r="L18" s="86">
        <v>0</v>
      </c>
    </row>
    <row r="19" spans="1:12" ht="15.75" x14ac:dyDescent="0.25">
      <c r="A19" s="81" t="s">
        <v>131</v>
      </c>
      <c r="B19" s="82">
        <v>10535</v>
      </c>
      <c r="C19" s="76">
        <v>0</v>
      </c>
      <c r="D19" s="76">
        <v>0</v>
      </c>
      <c r="E19" s="76">
        <v>10535</v>
      </c>
      <c r="F19" s="76">
        <v>0</v>
      </c>
      <c r="G19" s="76">
        <v>3554</v>
      </c>
      <c r="H19" s="83"/>
      <c r="I19" s="84">
        <v>0</v>
      </c>
      <c r="J19" s="85">
        <v>0</v>
      </c>
      <c r="K19" s="85">
        <v>0</v>
      </c>
      <c r="L19" s="86">
        <v>0</v>
      </c>
    </row>
    <row r="20" spans="1:12" ht="15.75" x14ac:dyDescent="0.25">
      <c r="A20" s="81" t="s">
        <v>132</v>
      </c>
      <c r="B20" s="82">
        <v>3007</v>
      </c>
      <c r="C20" s="76">
        <v>0</v>
      </c>
      <c r="D20" s="76">
        <v>0</v>
      </c>
      <c r="E20" s="76">
        <v>3007</v>
      </c>
      <c r="F20" s="76">
        <v>0</v>
      </c>
      <c r="G20" s="76">
        <v>91</v>
      </c>
      <c r="H20" s="83"/>
      <c r="I20" s="84">
        <v>0</v>
      </c>
      <c r="J20" s="85">
        <v>0</v>
      </c>
      <c r="K20" s="85">
        <v>0</v>
      </c>
      <c r="L20" s="86">
        <v>0</v>
      </c>
    </row>
    <row r="21" spans="1:12" ht="15.75" x14ac:dyDescent="0.25">
      <c r="A21" s="81" t="s">
        <v>133</v>
      </c>
      <c r="B21" s="82">
        <v>116506</v>
      </c>
      <c r="C21" s="76">
        <v>393</v>
      </c>
      <c r="D21" s="76">
        <v>0</v>
      </c>
      <c r="E21" s="76">
        <v>116113</v>
      </c>
      <c r="F21" s="76">
        <v>9029</v>
      </c>
      <c r="G21" s="76">
        <v>91140</v>
      </c>
      <c r="H21" s="83"/>
      <c r="I21" s="84">
        <v>1200</v>
      </c>
      <c r="J21" s="85">
        <v>0</v>
      </c>
      <c r="K21" s="85">
        <v>0</v>
      </c>
      <c r="L21" s="86">
        <v>0</v>
      </c>
    </row>
    <row r="22" spans="1:12" ht="15.6" customHeight="1" x14ac:dyDescent="0.25">
      <c r="A22" s="81" t="s">
        <v>134</v>
      </c>
      <c r="B22" s="82">
        <v>3089</v>
      </c>
      <c r="C22" s="76">
        <v>0</v>
      </c>
      <c r="D22" s="76">
        <v>0</v>
      </c>
      <c r="E22" s="76">
        <v>3089</v>
      </c>
      <c r="F22" s="76">
        <v>0</v>
      </c>
      <c r="G22" s="76">
        <v>606</v>
      </c>
      <c r="H22" s="83"/>
      <c r="I22" s="84">
        <v>0</v>
      </c>
      <c r="J22" s="85">
        <v>0</v>
      </c>
      <c r="K22" s="85">
        <v>0</v>
      </c>
      <c r="L22" s="86">
        <v>0</v>
      </c>
    </row>
    <row r="23" spans="1:12" ht="15.75" x14ac:dyDescent="0.25">
      <c r="A23" s="81" t="s">
        <v>135</v>
      </c>
      <c r="B23" s="82">
        <v>5308</v>
      </c>
      <c r="C23" s="76">
        <v>0</v>
      </c>
      <c r="D23" s="76">
        <v>0</v>
      </c>
      <c r="E23" s="76">
        <v>5308</v>
      </c>
      <c r="F23" s="76">
        <v>500</v>
      </c>
      <c r="G23" s="76">
        <v>673</v>
      </c>
      <c r="H23" s="83"/>
      <c r="I23" s="84">
        <v>0</v>
      </c>
      <c r="J23" s="85">
        <v>0</v>
      </c>
      <c r="K23" s="85">
        <v>0</v>
      </c>
      <c r="L23" s="86">
        <v>0</v>
      </c>
    </row>
    <row r="24" spans="1:12" ht="15.75" x14ac:dyDescent="0.25">
      <c r="A24" s="81" t="s">
        <v>136</v>
      </c>
      <c r="B24" s="82">
        <v>9862</v>
      </c>
      <c r="C24" s="76">
        <v>0</v>
      </c>
      <c r="D24" s="76">
        <v>0</v>
      </c>
      <c r="E24" s="76">
        <v>9862</v>
      </c>
      <c r="F24" s="76">
        <v>0</v>
      </c>
      <c r="G24" s="76">
        <v>3237</v>
      </c>
      <c r="H24" s="83"/>
      <c r="I24" s="84">
        <v>0</v>
      </c>
      <c r="J24" s="85">
        <v>0</v>
      </c>
      <c r="K24" s="85">
        <v>0</v>
      </c>
      <c r="L24" s="86">
        <v>0</v>
      </c>
    </row>
    <row r="25" spans="1:12" ht="15.6" customHeight="1" x14ac:dyDescent="0.25">
      <c r="A25" s="81" t="s">
        <v>137</v>
      </c>
      <c r="B25" s="82">
        <v>61936</v>
      </c>
      <c r="C25" s="76">
        <v>4061</v>
      </c>
      <c r="D25" s="76">
        <v>12108</v>
      </c>
      <c r="E25" s="76">
        <v>45767</v>
      </c>
      <c r="F25" s="76">
        <v>18255</v>
      </c>
      <c r="G25" s="76">
        <v>46382</v>
      </c>
      <c r="H25" s="83"/>
      <c r="I25" s="84">
        <v>0</v>
      </c>
      <c r="J25" s="85">
        <v>0</v>
      </c>
      <c r="K25" s="85">
        <v>0</v>
      </c>
      <c r="L25" s="86">
        <v>0</v>
      </c>
    </row>
    <row r="26" spans="1:12" ht="15.6" customHeight="1" x14ac:dyDescent="0.25">
      <c r="A26" s="81" t="s">
        <v>138</v>
      </c>
      <c r="B26" s="82">
        <v>22556</v>
      </c>
      <c r="C26" s="76">
        <v>0</v>
      </c>
      <c r="D26" s="76">
        <v>0</v>
      </c>
      <c r="E26" s="76">
        <v>22556</v>
      </c>
      <c r="F26" s="76">
        <v>0</v>
      </c>
      <c r="G26" s="76">
        <v>6049</v>
      </c>
      <c r="H26" s="83"/>
      <c r="I26" s="84">
        <v>0</v>
      </c>
      <c r="J26" s="85">
        <v>0</v>
      </c>
      <c r="K26" s="85">
        <v>0</v>
      </c>
      <c r="L26" s="86">
        <v>0</v>
      </c>
    </row>
    <row r="27" spans="1:12" ht="15.6" customHeight="1" x14ac:dyDescent="0.25">
      <c r="A27" s="81" t="s">
        <v>139</v>
      </c>
      <c r="B27" s="82">
        <v>1940</v>
      </c>
      <c r="C27" s="76">
        <v>0</v>
      </c>
      <c r="D27" s="76">
        <v>0</v>
      </c>
      <c r="E27" s="76">
        <v>1940</v>
      </c>
      <c r="F27" s="76">
        <v>0</v>
      </c>
      <c r="G27" s="76">
        <v>1420</v>
      </c>
      <c r="H27" s="83"/>
      <c r="I27" s="84">
        <v>0</v>
      </c>
      <c r="J27" s="85">
        <v>0</v>
      </c>
      <c r="K27" s="85">
        <v>0</v>
      </c>
      <c r="L27" s="86">
        <v>0</v>
      </c>
    </row>
    <row r="28" spans="1:12" ht="15.6" customHeight="1" x14ac:dyDescent="0.25">
      <c r="A28" s="81" t="s">
        <v>140</v>
      </c>
      <c r="B28" s="82">
        <v>6130</v>
      </c>
      <c r="C28" s="76">
        <v>0</v>
      </c>
      <c r="D28" s="76">
        <v>0</v>
      </c>
      <c r="E28" s="76">
        <v>6130</v>
      </c>
      <c r="F28" s="76">
        <v>0</v>
      </c>
      <c r="G28" s="76">
        <v>2090</v>
      </c>
      <c r="H28" s="83"/>
      <c r="I28" s="84">
        <v>0</v>
      </c>
      <c r="J28" s="85">
        <v>0</v>
      </c>
      <c r="K28" s="85">
        <v>0</v>
      </c>
      <c r="L28" s="86">
        <v>0</v>
      </c>
    </row>
    <row r="29" spans="1:12" ht="15.6" customHeight="1" x14ac:dyDescent="0.25">
      <c r="A29" s="81" t="s">
        <v>141</v>
      </c>
      <c r="B29" s="82">
        <v>3760</v>
      </c>
      <c r="C29" s="76">
        <v>0</v>
      </c>
      <c r="D29" s="76">
        <v>0</v>
      </c>
      <c r="E29" s="76">
        <v>3760</v>
      </c>
      <c r="F29" s="76">
        <v>0</v>
      </c>
      <c r="G29" s="76">
        <v>1840</v>
      </c>
      <c r="H29" s="83"/>
      <c r="I29" s="84">
        <v>0</v>
      </c>
      <c r="J29" s="85">
        <v>0</v>
      </c>
      <c r="K29" s="85">
        <v>0</v>
      </c>
      <c r="L29" s="86">
        <v>0</v>
      </c>
    </row>
    <row r="30" spans="1:12" ht="15.6" customHeight="1" x14ac:dyDescent="0.25">
      <c r="A30" s="81" t="s">
        <v>142</v>
      </c>
      <c r="B30" s="82">
        <v>11610</v>
      </c>
      <c r="C30" s="76">
        <v>0</v>
      </c>
      <c r="D30" s="76">
        <v>0</v>
      </c>
      <c r="E30" s="76">
        <v>11610</v>
      </c>
      <c r="F30" s="76">
        <v>0</v>
      </c>
      <c r="G30" s="76">
        <v>3320</v>
      </c>
      <c r="H30" s="83"/>
      <c r="I30" s="84">
        <v>0</v>
      </c>
      <c r="J30" s="85">
        <v>0</v>
      </c>
      <c r="K30" s="85">
        <v>0</v>
      </c>
      <c r="L30" s="86">
        <v>0</v>
      </c>
    </row>
    <row r="31" spans="1:12" ht="15.6" customHeight="1" x14ac:dyDescent="0.25">
      <c r="A31" s="81" t="s">
        <v>143</v>
      </c>
      <c r="B31" s="82">
        <v>2420</v>
      </c>
      <c r="C31" s="76">
        <v>0</v>
      </c>
      <c r="D31" s="76">
        <v>0</v>
      </c>
      <c r="E31" s="76">
        <v>2420</v>
      </c>
      <c r="F31" s="76">
        <v>0</v>
      </c>
      <c r="G31" s="76">
        <v>490</v>
      </c>
      <c r="H31" s="83"/>
      <c r="I31" s="84">
        <v>0</v>
      </c>
      <c r="J31" s="85">
        <v>0</v>
      </c>
      <c r="K31" s="85">
        <v>0</v>
      </c>
      <c r="L31" s="86">
        <v>0</v>
      </c>
    </row>
    <row r="32" spans="1:12" ht="15.6" customHeight="1" x14ac:dyDescent="0.25">
      <c r="A32" s="81" t="s">
        <v>144</v>
      </c>
      <c r="B32" s="82">
        <v>7770</v>
      </c>
      <c r="C32" s="76">
        <v>0</v>
      </c>
      <c r="D32" s="76">
        <v>0</v>
      </c>
      <c r="E32" s="76">
        <v>7770</v>
      </c>
      <c r="F32" s="76">
        <v>0</v>
      </c>
      <c r="G32" s="76">
        <v>2100</v>
      </c>
      <c r="H32" s="83"/>
      <c r="I32" s="84">
        <v>0</v>
      </c>
      <c r="J32" s="85">
        <v>0</v>
      </c>
      <c r="K32" s="85">
        <v>0</v>
      </c>
      <c r="L32" s="86">
        <v>0</v>
      </c>
    </row>
    <row r="33" spans="1:12" ht="17.45" customHeight="1" x14ac:dyDescent="0.25">
      <c r="A33" s="81" t="s">
        <v>145</v>
      </c>
      <c r="B33" s="82">
        <v>6740</v>
      </c>
      <c r="C33" s="76">
        <v>0</v>
      </c>
      <c r="D33" s="76">
        <v>0</v>
      </c>
      <c r="E33" s="76">
        <v>6740</v>
      </c>
      <c r="F33" s="76">
        <v>0</v>
      </c>
      <c r="G33" s="76">
        <v>410</v>
      </c>
      <c r="H33" s="83"/>
      <c r="I33" s="84">
        <v>0</v>
      </c>
      <c r="J33" s="85">
        <v>0</v>
      </c>
      <c r="K33" s="85">
        <v>0</v>
      </c>
      <c r="L33" s="86">
        <v>0</v>
      </c>
    </row>
    <row r="34" spans="1:12" ht="15.75" x14ac:dyDescent="0.25">
      <c r="A34" s="81" t="s">
        <v>146</v>
      </c>
      <c r="B34" s="82">
        <v>2650</v>
      </c>
      <c r="C34" s="76">
        <v>0</v>
      </c>
      <c r="D34" s="76">
        <v>0</v>
      </c>
      <c r="E34" s="76">
        <v>2650</v>
      </c>
      <c r="F34" s="76">
        <v>0</v>
      </c>
      <c r="G34" s="76">
        <v>1090</v>
      </c>
      <c r="H34" s="83"/>
      <c r="I34" s="84">
        <v>0</v>
      </c>
      <c r="J34" s="85">
        <v>0</v>
      </c>
      <c r="K34" s="85">
        <v>0</v>
      </c>
      <c r="L34" s="86">
        <v>0</v>
      </c>
    </row>
    <row r="35" spans="1:12" ht="16.899999999999999" customHeight="1" x14ac:dyDescent="0.25">
      <c r="A35" s="81" t="s">
        <v>147</v>
      </c>
      <c r="B35" s="82">
        <v>7980</v>
      </c>
      <c r="C35" s="76">
        <v>0</v>
      </c>
      <c r="D35" s="76">
        <v>0</v>
      </c>
      <c r="E35" s="76">
        <v>7980</v>
      </c>
      <c r="F35" s="76">
        <v>0</v>
      </c>
      <c r="G35" s="76">
        <v>1240</v>
      </c>
      <c r="H35" s="83"/>
      <c r="I35" s="84">
        <v>0</v>
      </c>
      <c r="J35" s="85">
        <v>0</v>
      </c>
      <c r="K35" s="85">
        <v>0</v>
      </c>
      <c r="L35" s="86">
        <v>0</v>
      </c>
    </row>
    <row r="36" spans="1:12" s="93" customFormat="1" ht="15.6" customHeight="1" x14ac:dyDescent="0.25">
      <c r="A36" s="87" t="s">
        <v>148</v>
      </c>
      <c r="B36" s="88">
        <v>0</v>
      </c>
      <c r="C36" s="89">
        <v>0</v>
      </c>
      <c r="D36" s="89">
        <v>0</v>
      </c>
      <c r="E36" s="89">
        <v>0</v>
      </c>
      <c r="F36" s="89">
        <v>0</v>
      </c>
      <c r="G36" s="89">
        <v>522</v>
      </c>
      <c r="H36" s="90">
        <v>4906.8</v>
      </c>
      <c r="I36" s="88">
        <v>0</v>
      </c>
      <c r="J36" s="91">
        <v>0</v>
      </c>
      <c r="K36" s="91">
        <v>0</v>
      </c>
      <c r="L36" s="92">
        <v>0</v>
      </c>
    </row>
    <row r="37" spans="1:12" ht="15.6" customHeight="1" x14ac:dyDescent="0.25">
      <c r="A37" s="81" t="s">
        <v>149</v>
      </c>
      <c r="B37" s="82">
        <v>76561</v>
      </c>
      <c r="C37" s="76">
        <v>157</v>
      </c>
      <c r="D37" s="76">
        <v>0</v>
      </c>
      <c r="E37" s="76">
        <v>76404</v>
      </c>
      <c r="F37" s="76">
        <v>6515</v>
      </c>
      <c r="G37" s="76">
        <v>61183</v>
      </c>
      <c r="H37" s="94"/>
      <c r="I37" s="84">
        <v>0</v>
      </c>
      <c r="J37" s="85">
        <v>0</v>
      </c>
      <c r="K37" s="85">
        <v>0</v>
      </c>
      <c r="L37" s="86">
        <v>0</v>
      </c>
    </row>
    <row r="38" spans="1:12" ht="15.75" x14ac:dyDescent="0.25">
      <c r="A38" s="81" t="s">
        <v>150</v>
      </c>
      <c r="B38" s="82">
        <v>1548</v>
      </c>
      <c r="C38" s="76">
        <v>0</v>
      </c>
      <c r="D38" s="76">
        <v>0</v>
      </c>
      <c r="E38" s="76">
        <v>1548</v>
      </c>
      <c r="F38" s="76">
        <v>0</v>
      </c>
      <c r="G38" s="76">
        <v>462</v>
      </c>
      <c r="H38" s="83"/>
      <c r="I38" s="84">
        <v>0</v>
      </c>
      <c r="J38" s="85">
        <v>0</v>
      </c>
      <c r="K38" s="85">
        <v>0</v>
      </c>
      <c r="L38" s="86">
        <v>0</v>
      </c>
    </row>
    <row r="39" spans="1:12" ht="15.6" customHeight="1" x14ac:dyDescent="0.25">
      <c r="A39" s="81" t="s">
        <v>151</v>
      </c>
      <c r="B39" s="82">
        <v>159755</v>
      </c>
      <c r="C39" s="76">
        <v>466</v>
      </c>
      <c r="D39" s="76">
        <v>0</v>
      </c>
      <c r="E39" s="76">
        <v>159289</v>
      </c>
      <c r="F39" s="76">
        <v>9536</v>
      </c>
      <c r="G39" s="76">
        <v>68032</v>
      </c>
      <c r="H39" s="83"/>
      <c r="I39" s="84">
        <v>0</v>
      </c>
      <c r="J39" s="85">
        <v>0</v>
      </c>
      <c r="K39" s="85">
        <v>0</v>
      </c>
      <c r="L39" s="86">
        <v>0</v>
      </c>
    </row>
    <row r="40" spans="1:12" ht="15.6" customHeight="1" x14ac:dyDescent="0.25">
      <c r="A40" s="81" t="s">
        <v>152</v>
      </c>
      <c r="B40" s="82">
        <v>90078</v>
      </c>
      <c r="C40" s="76">
        <v>46076</v>
      </c>
      <c r="D40" s="76">
        <v>909</v>
      </c>
      <c r="E40" s="76">
        <v>43093</v>
      </c>
      <c r="F40" s="76">
        <v>5266</v>
      </c>
      <c r="G40" s="76">
        <v>17967</v>
      </c>
      <c r="H40" s="83"/>
      <c r="I40" s="84">
        <v>0</v>
      </c>
      <c r="J40" s="85">
        <v>0</v>
      </c>
      <c r="K40" s="85">
        <v>0</v>
      </c>
      <c r="L40" s="86">
        <v>0</v>
      </c>
    </row>
    <row r="41" spans="1:12" ht="15.6" customHeight="1" x14ac:dyDescent="0.25">
      <c r="A41" s="81" t="s">
        <v>153</v>
      </c>
      <c r="B41" s="82">
        <v>416300</v>
      </c>
      <c r="C41" s="76">
        <v>162525</v>
      </c>
      <c r="D41" s="76">
        <v>4142</v>
      </c>
      <c r="E41" s="76">
        <v>249633</v>
      </c>
      <c r="F41" s="76">
        <v>96235</v>
      </c>
      <c r="G41" s="76">
        <v>212303</v>
      </c>
      <c r="H41" s="83"/>
      <c r="I41" s="84">
        <v>0</v>
      </c>
      <c r="J41" s="85">
        <v>0</v>
      </c>
      <c r="K41" s="85">
        <v>0</v>
      </c>
      <c r="L41" s="86">
        <v>0</v>
      </c>
    </row>
    <row r="42" spans="1:12" ht="15.6" customHeight="1" x14ac:dyDescent="0.25">
      <c r="A42" s="81" t="s">
        <v>154</v>
      </c>
      <c r="B42" s="82">
        <v>47500</v>
      </c>
      <c r="C42" s="76">
        <v>0</v>
      </c>
      <c r="D42" s="76">
        <v>0</v>
      </c>
      <c r="E42" s="76">
        <v>47500</v>
      </c>
      <c r="F42" s="76">
        <v>0</v>
      </c>
      <c r="G42" s="76">
        <v>0</v>
      </c>
      <c r="H42" s="83"/>
      <c r="I42" s="84">
        <v>0</v>
      </c>
      <c r="J42" s="85">
        <v>0</v>
      </c>
      <c r="K42" s="85">
        <v>0</v>
      </c>
      <c r="L42" s="86">
        <v>0</v>
      </c>
    </row>
    <row r="43" spans="1:12" ht="15.6" customHeight="1" x14ac:dyDescent="0.25">
      <c r="A43" s="81" t="s">
        <v>155</v>
      </c>
      <c r="B43" s="82">
        <v>1600</v>
      </c>
      <c r="C43" s="76">
        <v>0</v>
      </c>
      <c r="D43" s="76">
        <v>0</v>
      </c>
      <c r="E43" s="76">
        <v>1600</v>
      </c>
      <c r="F43" s="76">
        <v>0</v>
      </c>
      <c r="G43" s="76">
        <v>0</v>
      </c>
      <c r="H43" s="83"/>
      <c r="I43" s="84">
        <v>0</v>
      </c>
      <c r="J43" s="85">
        <v>0</v>
      </c>
      <c r="K43" s="85">
        <v>0</v>
      </c>
      <c r="L43" s="86">
        <v>0</v>
      </c>
    </row>
    <row r="44" spans="1:12" ht="15" customHeight="1" x14ac:dyDescent="0.25">
      <c r="A44" s="81" t="s">
        <v>156</v>
      </c>
      <c r="B44" s="82">
        <v>11590</v>
      </c>
      <c r="C44" s="76">
        <v>0</v>
      </c>
      <c r="D44" s="76">
        <v>0</v>
      </c>
      <c r="E44" s="76">
        <v>11590</v>
      </c>
      <c r="F44" s="76">
        <v>0</v>
      </c>
      <c r="G44" s="76">
        <v>0</v>
      </c>
      <c r="H44" s="83"/>
      <c r="I44" s="84">
        <v>0</v>
      </c>
      <c r="J44" s="85">
        <v>0</v>
      </c>
      <c r="K44" s="85">
        <v>0</v>
      </c>
      <c r="L44" s="86">
        <v>0</v>
      </c>
    </row>
    <row r="45" spans="1:12" ht="30.6" customHeight="1" x14ac:dyDescent="0.25">
      <c r="A45" s="81" t="s">
        <v>157</v>
      </c>
      <c r="B45" s="82">
        <v>72323</v>
      </c>
      <c r="C45" s="76">
        <v>0</v>
      </c>
      <c r="D45" s="76">
        <v>0</v>
      </c>
      <c r="E45" s="76">
        <v>72323</v>
      </c>
      <c r="F45" s="76">
        <v>0</v>
      </c>
      <c r="G45" s="76">
        <v>0</v>
      </c>
      <c r="H45" s="83"/>
      <c r="I45" s="84">
        <v>0</v>
      </c>
      <c r="J45" s="85">
        <v>0</v>
      </c>
      <c r="K45" s="85">
        <v>0</v>
      </c>
      <c r="L45" s="86">
        <v>0</v>
      </c>
    </row>
    <row r="46" spans="1:12" ht="15.6" customHeight="1" x14ac:dyDescent="0.25">
      <c r="A46" s="81" t="s">
        <v>158</v>
      </c>
      <c r="B46" s="82">
        <v>0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83"/>
      <c r="I46" s="84">
        <v>0</v>
      </c>
      <c r="J46" s="85">
        <v>0</v>
      </c>
      <c r="K46" s="85">
        <v>0</v>
      </c>
      <c r="L46" s="86">
        <v>0</v>
      </c>
    </row>
    <row r="47" spans="1:12" ht="38.25" customHeight="1" x14ac:dyDescent="0.25">
      <c r="A47" s="81" t="s">
        <v>159</v>
      </c>
      <c r="B47" s="82">
        <v>0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83"/>
      <c r="I47" s="84">
        <v>0</v>
      </c>
      <c r="J47" s="85">
        <v>0</v>
      </c>
      <c r="K47" s="85">
        <v>0</v>
      </c>
      <c r="L47" s="86">
        <v>0</v>
      </c>
    </row>
    <row r="48" spans="1:12" s="39" customFormat="1" ht="15.75" x14ac:dyDescent="0.25">
      <c r="A48" s="81" t="s">
        <v>160</v>
      </c>
      <c r="B48" s="82">
        <v>7778</v>
      </c>
      <c r="C48" s="76">
        <v>100</v>
      </c>
      <c r="D48" s="76">
        <v>0</v>
      </c>
      <c r="E48" s="76">
        <v>7678</v>
      </c>
      <c r="F48" s="76">
        <v>136</v>
      </c>
      <c r="G48" s="76">
        <v>5967</v>
      </c>
      <c r="H48" s="83"/>
      <c r="I48" s="84">
        <v>0</v>
      </c>
      <c r="J48" s="85">
        <v>0</v>
      </c>
      <c r="K48" s="85">
        <v>0</v>
      </c>
      <c r="L48" s="86">
        <v>0</v>
      </c>
    </row>
    <row r="49" spans="1:12" ht="15.75" x14ac:dyDescent="0.25">
      <c r="A49" s="81" t="s">
        <v>161</v>
      </c>
      <c r="B49" s="82">
        <v>0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83"/>
      <c r="I49" s="84">
        <v>0</v>
      </c>
      <c r="J49" s="85">
        <v>0</v>
      </c>
      <c r="K49" s="85">
        <v>0</v>
      </c>
      <c r="L49" s="86">
        <v>0</v>
      </c>
    </row>
    <row r="50" spans="1:12" ht="15.75" x14ac:dyDescent="0.25">
      <c r="A50" s="81" t="s">
        <v>162</v>
      </c>
      <c r="B50" s="82">
        <v>10373</v>
      </c>
      <c r="C50" s="76">
        <v>50</v>
      </c>
      <c r="D50" s="76">
        <v>0</v>
      </c>
      <c r="E50" s="76">
        <v>10323</v>
      </c>
      <c r="F50" s="76">
        <v>240</v>
      </c>
      <c r="G50" s="76">
        <v>4105</v>
      </c>
      <c r="H50" s="83"/>
      <c r="I50" s="84">
        <v>0</v>
      </c>
      <c r="J50" s="85">
        <v>0</v>
      </c>
      <c r="K50" s="85">
        <v>0</v>
      </c>
      <c r="L50" s="86">
        <v>0</v>
      </c>
    </row>
    <row r="51" spans="1:12" ht="17.45" customHeight="1" x14ac:dyDescent="0.25">
      <c r="A51" s="81" t="s">
        <v>163</v>
      </c>
      <c r="B51" s="82">
        <v>7200</v>
      </c>
      <c r="C51" s="76">
        <v>0</v>
      </c>
      <c r="D51" s="76">
        <v>0</v>
      </c>
      <c r="E51" s="76">
        <v>7200</v>
      </c>
      <c r="F51" s="76">
        <v>0</v>
      </c>
      <c r="G51" s="76">
        <v>36</v>
      </c>
      <c r="H51" s="83"/>
      <c r="I51" s="84">
        <v>0</v>
      </c>
      <c r="J51" s="85">
        <v>0</v>
      </c>
      <c r="K51" s="85">
        <v>0</v>
      </c>
      <c r="L51" s="86">
        <v>0</v>
      </c>
    </row>
    <row r="52" spans="1:12" s="93" customFormat="1" ht="15" customHeight="1" x14ac:dyDescent="0.25">
      <c r="A52" s="87" t="s">
        <v>164</v>
      </c>
      <c r="B52" s="88">
        <v>34907</v>
      </c>
      <c r="C52" s="89">
        <v>0</v>
      </c>
      <c r="D52" s="89">
        <v>0</v>
      </c>
      <c r="E52" s="89">
        <v>34907</v>
      </c>
      <c r="F52" s="89">
        <v>4761</v>
      </c>
      <c r="G52" s="89">
        <v>49140</v>
      </c>
      <c r="H52" s="90">
        <v>620587.99999999988</v>
      </c>
      <c r="I52" s="88">
        <v>0</v>
      </c>
      <c r="J52" s="91">
        <v>0</v>
      </c>
      <c r="K52" s="91">
        <v>0</v>
      </c>
      <c r="L52" s="92">
        <v>0</v>
      </c>
    </row>
    <row r="53" spans="1:12" s="93" customFormat="1" ht="15.75" x14ac:dyDescent="0.25">
      <c r="A53" s="87" t="s">
        <v>165</v>
      </c>
      <c r="B53" s="88">
        <v>11002</v>
      </c>
      <c r="C53" s="89">
        <v>0</v>
      </c>
      <c r="D53" s="89">
        <v>0</v>
      </c>
      <c r="E53" s="89">
        <v>11002</v>
      </c>
      <c r="F53" s="89">
        <v>0</v>
      </c>
      <c r="G53" s="89">
        <v>4861</v>
      </c>
      <c r="H53" s="90">
        <v>89701.4</v>
      </c>
      <c r="I53" s="88">
        <v>0</v>
      </c>
      <c r="J53" s="91">
        <v>0</v>
      </c>
      <c r="K53" s="91">
        <v>0</v>
      </c>
      <c r="L53" s="92">
        <v>0</v>
      </c>
    </row>
    <row r="54" spans="1:12" s="93" customFormat="1" ht="15.75" x14ac:dyDescent="0.25">
      <c r="A54" s="87" t="s">
        <v>166</v>
      </c>
      <c r="B54" s="88">
        <v>14605</v>
      </c>
      <c r="C54" s="89">
        <v>0</v>
      </c>
      <c r="D54" s="89">
        <v>0</v>
      </c>
      <c r="E54" s="89">
        <v>14605</v>
      </c>
      <c r="F54" s="89">
        <v>0</v>
      </c>
      <c r="G54" s="89">
        <v>10976</v>
      </c>
      <c r="H54" s="90">
        <v>161594.4</v>
      </c>
      <c r="I54" s="88">
        <v>915</v>
      </c>
      <c r="J54" s="91">
        <v>0</v>
      </c>
      <c r="K54" s="91">
        <v>0</v>
      </c>
      <c r="L54" s="92">
        <v>0</v>
      </c>
    </row>
    <row r="55" spans="1:12" s="93" customFormat="1" ht="15.75" x14ac:dyDescent="0.25">
      <c r="A55" s="87" t="s">
        <v>167</v>
      </c>
      <c r="B55" s="88">
        <v>10850</v>
      </c>
      <c r="C55" s="89">
        <v>0</v>
      </c>
      <c r="D55" s="89">
        <v>0</v>
      </c>
      <c r="E55" s="89">
        <v>10850</v>
      </c>
      <c r="F55" s="89">
        <v>500</v>
      </c>
      <c r="G55" s="89">
        <v>13020</v>
      </c>
      <c r="H55" s="90">
        <v>167788</v>
      </c>
      <c r="I55" s="88">
        <v>0</v>
      </c>
      <c r="J55" s="91">
        <v>0</v>
      </c>
      <c r="K55" s="91">
        <v>0</v>
      </c>
      <c r="L55" s="92">
        <v>0</v>
      </c>
    </row>
    <row r="56" spans="1:12" ht="15.75" x14ac:dyDescent="0.25">
      <c r="A56" s="81" t="s">
        <v>168</v>
      </c>
      <c r="B56" s="82">
        <v>411</v>
      </c>
      <c r="C56" s="76">
        <v>0</v>
      </c>
      <c r="D56" s="76">
        <v>0</v>
      </c>
      <c r="E56" s="76">
        <v>411</v>
      </c>
      <c r="F56" s="76">
        <v>0</v>
      </c>
      <c r="G56" s="76">
        <v>1544</v>
      </c>
      <c r="H56" s="83"/>
      <c r="I56" s="84">
        <v>0</v>
      </c>
      <c r="J56" s="85">
        <v>0</v>
      </c>
      <c r="K56" s="85">
        <v>0</v>
      </c>
      <c r="L56" s="86">
        <v>0</v>
      </c>
    </row>
    <row r="57" spans="1:12" ht="15.75" x14ac:dyDescent="0.25">
      <c r="A57" s="81" t="s">
        <v>169</v>
      </c>
      <c r="B57" s="82">
        <v>24415</v>
      </c>
      <c r="C57" s="76">
        <v>310</v>
      </c>
      <c r="D57" s="76">
        <v>7370</v>
      </c>
      <c r="E57" s="76">
        <v>16735</v>
      </c>
      <c r="F57" s="76">
        <v>3850</v>
      </c>
      <c r="G57" s="76">
        <v>9263</v>
      </c>
      <c r="H57" s="83"/>
      <c r="I57" s="84">
        <v>0</v>
      </c>
      <c r="J57" s="85">
        <v>0</v>
      </c>
      <c r="K57" s="85">
        <v>0</v>
      </c>
      <c r="L57" s="86">
        <v>0</v>
      </c>
    </row>
    <row r="58" spans="1:12" ht="15.75" x14ac:dyDescent="0.25">
      <c r="A58" s="81" t="s">
        <v>170</v>
      </c>
      <c r="B58" s="82">
        <v>643833</v>
      </c>
      <c r="C58" s="76">
        <v>34729</v>
      </c>
      <c r="D58" s="76">
        <v>153808</v>
      </c>
      <c r="E58" s="76">
        <v>455296</v>
      </c>
      <c r="F58" s="76">
        <v>244809</v>
      </c>
      <c r="G58" s="76">
        <v>435557</v>
      </c>
      <c r="H58" s="83"/>
      <c r="I58" s="84">
        <v>0</v>
      </c>
      <c r="J58" s="85">
        <v>0</v>
      </c>
      <c r="K58" s="85">
        <v>0</v>
      </c>
      <c r="L58" s="86">
        <v>0</v>
      </c>
    </row>
    <row r="59" spans="1:12" ht="16.149999999999999" customHeight="1" x14ac:dyDescent="0.25">
      <c r="A59" s="81" t="s">
        <v>171</v>
      </c>
      <c r="B59" s="82">
        <v>2474</v>
      </c>
      <c r="C59" s="76">
        <v>0</v>
      </c>
      <c r="D59" s="76">
        <v>0</v>
      </c>
      <c r="E59" s="76">
        <v>2474</v>
      </c>
      <c r="F59" s="76">
        <v>0</v>
      </c>
      <c r="G59" s="76">
        <v>0</v>
      </c>
      <c r="H59" s="83"/>
      <c r="I59" s="84">
        <v>0</v>
      </c>
      <c r="J59" s="85">
        <v>0</v>
      </c>
      <c r="K59" s="85">
        <v>0</v>
      </c>
      <c r="L59" s="86">
        <v>0</v>
      </c>
    </row>
    <row r="60" spans="1:12" ht="15.75" x14ac:dyDescent="0.25">
      <c r="A60" s="81" t="s">
        <v>172</v>
      </c>
      <c r="B60" s="82">
        <v>449</v>
      </c>
      <c r="C60" s="76">
        <v>0</v>
      </c>
      <c r="D60" s="76">
        <v>0</v>
      </c>
      <c r="E60" s="76">
        <v>449</v>
      </c>
      <c r="F60" s="76">
        <v>0</v>
      </c>
      <c r="G60" s="76">
        <v>7</v>
      </c>
      <c r="H60" s="83"/>
      <c r="I60" s="84">
        <v>0</v>
      </c>
      <c r="J60" s="85">
        <v>0</v>
      </c>
      <c r="K60" s="85">
        <v>0</v>
      </c>
      <c r="L60" s="86">
        <v>0</v>
      </c>
    </row>
    <row r="61" spans="1:12" ht="15.6" customHeight="1" x14ac:dyDescent="0.25">
      <c r="A61" s="81" t="s">
        <v>173</v>
      </c>
      <c r="B61" s="82">
        <v>42134</v>
      </c>
      <c r="C61" s="76">
        <v>0</v>
      </c>
      <c r="D61" s="76">
        <v>0</v>
      </c>
      <c r="E61" s="76">
        <v>42134</v>
      </c>
      <c r="F61" s="76">
        <v>35334</v>
      </c>
      <c r="G61" s="76">
        <v>69630</v>
      </c>
      <c r="H61" s="83"/>
      <c r="I61" s="84">
        <v>0</v>
      </c>
      <c r="J61" s="85">
        <v>0</v>
      </c>
      <c r="K61" s="85">
        <v>0</v>
      </c>
      <c r="L61" s="86">
        <v>0</v>
      </c>
    </row>
    <row r="62" spans="1:12" ht="29.45" customHeight="1" x14ac:dyDescent="0.25">
      <c r="A62" s="81" t="s">
        <v>174</v>
      </c>
      <c r="B62" s="82">
        <v>1440</v>
      </c>
      <c r="C62" s="76">
        <v>0</v>
      </c>
      <c r="D62" s="76">
        <v>0</v>
      </c>
      <c r="E62" s="76">
        <v>1440</v>
      </c>
      <c r="F62" s="76">
        <v>0</v>
      </c>
      <c r="G62" s="76">
        <v>310</v>
      </c>
      <c r="H62" s="83"/>
      <c r="I62" s="84">
        <v>0</v>
      </c>
      <c r="J62" s="85">
        <v>0</v>
      </c>
      <c r="K62" s="85">
        <v>0</v>
      </c>
      <c r="L62" s="86">
        <v>0</v>
      </c>
    </row>
    <row r="63" spans="1:12" ht="15.75" x14ac:dyDescent="0.25">
      <c r="A63" s="81" t="s">
        <v>175</v>
      </c>
      <c r="B63" s="82">
        <v>18036</v>
      </c>
      <c r="C63" s="76">
        <v>4</v>
      </c>
      <c r="D63" s="76">
        <v>0</v>
      </c>
      <c r="E63" s="76">
        <v>18032</v>
      </c>
      <c r="F63" s="76">
        <v>1345</v>
      </c>
      <c r="G63" s="76">
        <v>28160</v>
      </c>
      <c r="H63" s="83"/>
      <c r="I63" s="84">
        <v>1993</v>
      </c>
      <c r="J63" s="85">
        <v>0</v>
      </c>
      <c r="K63" s="85">
        <v>0</v>
      </c>
      <c r="L63" s="86">
        <v>0</v>
      </c>
    </row>
    <row r="64" spans="1:12" ht="15.6" customHeight="1" x14ac:dyDescent="0.25">
      <c r="A64" s="81" t="s">
        <v>176</v>
      </c>
      <c r="B64" s="82">
        <v>63506</v>
      </c>
      <c r="C64" s="76">
        <v>181</v>
      </c>
      <c r="D64" s="76">
        <v>0</v>
      </c>
      <c r="E64" s="76">
        <v>63325</v>
      </c>
      <c r="F64" s="76">
        <v>12324</v>
      </c>
      <c r="G64" s="76">
        <v>91138</v>
      </c>
      <c r="H64" s="83"/>
      <c r="I64" s="84">
        <v>0</v>
      </c>
      <c r="J64" s="85">
        <v>0</v>
      </c>
      <c r="K64" s="85">
        <v>0</v>
      </c>
      <c r="L64" s="86">
        <v>0</v>
      </c>
    </row>
    <row r="65" spans="1:12" ht="15.75" x14ac:dyDescent="0.25">
      <c r="A65" s="81" t="s">
        <v>177</v>
      </c>
      <c r="B65" s="82">
        <v>1219</v>
      </c>
      <c r="C65" s="76">
        <v>0</v>
      </c>
      <c r="D65" s="76">
        <v>0</v>
      </c>
      <c r="E65" s="76">
        <v>1219</v>
      </c>
      <c r="F65" s="76">
        <v>550</v>
      </c>
      <c r="G65" s="76">
        <v>7</v>
      </c>
      <c r="H65" s="83"/>
      <c r="I65" s="84">
        <v>0</v>
      </c>
      <c r="J65" s="85">
        <v>0</v>
      </c>
      <c r="K65" s="85">
        <v>0</v>
      </c>
      <c r="L65" s="86">
        <v>0</v>
      </c>
    </row>
    <row r="66" spans="1:12" ht="15.75" x14ac:dyDescent="0.25">
      <c r="A66" s="81" t="s">
        <v>178</v>
      </c>
      <c r="B66" s="82">
        <v>93844</v>
      </c>
      <c r="C66" s="76">
        <v>1147</v>
      </c>
      <c r="D66" s="76">
        <v>0</v>
      </c>
      <c r="E66" s="76">
        <v>92697</v>
      </c>
      <c r="F66" s="76">
        <v>621</v>
      </c>
      <c r="G66" s="76">
        <v>36570</v>
      </c>
      <c r="H66" s="83"/>
      <c r="I66" s="84">
        <v>0</v>
      </c>
      <c r="J66" s="85">
        <v>0</v>
      </c>
      <c r="K66" s="85">
        <v>0</v>
      </c>
      <c r="L66" s="86">
        <v>0</v>
      </c>
    </row>
    <row r="67" spans="1:12" s="93" customFormat="1" ht="15.75" x14ac:dyDescent="0.25">
      <c r="A67" s="87" t="s">
        <v>179</v>
      </c>
      <c r="B67" s="88">
        <v>155394</v>
      </c>
      <c r="C67" s="89">
        <v>0</v>
      </c>
      <c r="D67" s="89">
        <v>0</v>
      </c>
      <c r="E67" s="89">
        <v>155394</v>
      </c>
      <c r="F67" s="89">
        <v>2460</v>
      </c>
      <c r="G67" s="89">
        <v>155633</v>
      </c>
      <c r="H67" s="90">
        <v>2094366.2000000002</v>
      </c>
      <c r="I67" s="88">
        <v>0</v>
      </c>
      <c r="J67" s="91">
        <v>0</v>
      </c>
      <c r="K67" s="91">
        <v>0</v>
      </c>
      <c r="L67" s="92">
        <v>0</v>
      </c>
    </row>
    <row r="68" spans="1:12" ht="15.75" x14ac:dyDescent="0.25">
      <c r="A68" s="81" t="s">
        <v>180</v>
      </c>
      <c r="B68" s="82">
        <v>67274</v>
      </c>
      <c r="C68" s="76">
        <v>59</v>
      </c>
      <c r="D68" s="76">
        <v>512</v>
      </c>
      <c r="E68" s="76">
        <v>66703</v>
      </c>
      <c r="F68" s="76">
        <v>73388</v>
      </c>
      <c r="G68" s="76">
        <v>48242</v>
      </c>
      <c r="H68" s="83"/>
      <c r="I68" s="84">
        <v>0</v>
      </c>
      <c r="J68" s="85">
        <v>0</v>
      </c>
      <c r="K68" s="85">
        <v>0</v>
      </c>
      <c r="L68" s="86">
        <v>0</v>
      </c>
    </row>
    <row r="69" spans="1:12" ht="16.5" thickBot="1" x14ac:dyDescent="0.3">
      <c r="A69" s="95" t="s">
        <v>181</v>
      </c>
      <c r="B69" s="82">
        <v>5005</v>
      </c>
      <c r="C69" s="76">
        <v>0</v>
      </c>
      <c r="D69" s="76">
        <v>0</v>
      </c>
      <c r="E69" s="76">
        <v>5005</v>
      </c>
      <c r="F69" s="76">
        <v>150</v>
      </c>
      <c r="G69" s="76">
        <v>2280</v>
      </c>
      <c r="H69" s="83"/>
      <c r="I69" s="96">
        <v>0</v>
      </c>
      <c r="J69" s="97">
        <v>0</v>
      </c>
      <c r="K69" s="97">
        <v>0</v>
      </c>
      <c r="L69" s="98">
        <v>0</v>
      </c>
    </row>
    <row r="70" spans="1:12" ht="24.6" customHeight="1" thickBot="1" x14ac:dyDescent="0.3">
      <c r="A70" s="99" t="s">
        <v>103</v>
      </c>
      <c r="B70" s="100">
        <v>2809069</v>
      </c>
      <c r="C70" s="100">
        <v>250487</v>
      </c>
      <c r="D70" s="100">
        <v>178849</v>
      </c>
      <c r="E70" s="100">
        <v>2379733</v>
      </c>
      <c r="F70" s="100">
        <v>530083</v>
      </c>
      <c r="G70" s="100">
        <v>1721826</v>
      </c>
      <c r="H70" s="101">
        <v>3138944.8000000003</v>
      </c>
      <c r="I70" s="100">
        <v>15311</v>
      </c>
      <c r="J70" s="100">
        <v>332</v>
      </c>
      <c r="K70" s="100">
        <v>4600</v>
      </c>
      <c r="L70" s="100">
        <v>1668</v>
      </c>
    </row>
    <row r="71" spans="1:12" ht="15.75" thickBot="1" x14ac:dyDescent="0.3">
      <c r="A71" s="102" t="s">
        <v>87</v>
      </c>
      <c r="B71" s="103">
        <v>86110</v>
      </c>
      <c r="C71" s="104"/>
      <c r="D71" s="104"/>
      <c r="E71" s="104">
        <v>86110</v>
      </c>
      <c r="F71" s="104">
        <v>3500</v>
      </c>
      <c r="G71" s="104">
        <v>27139</v>
      </c>
      <c r="H71" s="105"/>
      <c r="I71" s="105"/>
      <c r="J71" s="105"/>
      <c r="K71" s="105"/>
      <c r="L71" s="105"/>
    </row>
    <row r="72" spans="1:12" ht="17.45" customHeight="1" thickBot="1" x14ac:dyDescent="0.3">
      <c r="A72" s="106" t="s">
        <v>104</v>
      </c>
      <c r="B72" s="107">
        <v>2895179</v>
      </c>
      <c r="C72" s="108">
        <v>250487</v>
      </c>
      <c r="D72" s="108">
        <v>178849</v>
      </c>
      <c r="E72" s="108">
        <v>2465843</v>
      </c>
      <c r="F72" s="108">
        <v>533583</v>
      </c>
      <c r="G72" s="108">
        <v>1748965</v>
      </c>
      <c r="H72" s="109">
        <v>3138944.8000000003</v>
      </c>
      <c r="I72" s="108">
        <v>15311</v>
      </c>
      <c r="J72" s="108">
        <v>332</v>
      </c>
      <c r="K72" s="108">
        <v>4600</v>
      </c>
      <c r="L72" s="108">
        <v>1668</v>
      </c>
    </row>
    <row r="73" spans="1:12" ht="22.15" customHeight="1" x14ac:dyDescent="0.25">
      <c r="A73" s="110" t="s">
        <v>182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4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83</v>
      </c>
      <c r="B2" s="2" t="s">
        <v>92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58"/>
      <c r="D6" s="63"/>
      <c r="E6" s="40">
        <f>F6+G6</f>
        <v>0</v>
      </c>
      <c r="F6" s="40"/>
      <c r="G6" s="40"/>
      <c r="H6" s="40"/>
    </row>
    <row r="7" spans="1:8" ht="34.15" customHeight="1" x14ac:dyDescent="0.25">
      <c r="A7" s="198"/>
      <c r="B7" s="2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199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0" t="s">
        <v>66</v>
      </c>
      <c r="B42" s="20" t="s">
        <v>67</v>
      </c>
      <c r="C42" s="4">
        <v>353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106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459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28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83</v>
      </c>
      <c r="B2" s="2" t="s">
        <v>85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62">
        <v>300</v>
      </c>
      <c r="D6" s="63"/>
      <c r="E6" s="62">
        <f>F6+G6</f>
        <v>0</v>
      </c>
      <c r="F6" s="62"/>
      <c r="G6" s="62"/>
      <c r="H6" s="62"/>
    </row>
    <row r="7" spans="1:8" ht="34.15" customHeight="1" x14ac:dyDescent="0.25">
      <c r="A7" s="198"/>
      <c r="B7" s="22" t="s">
        <v>5</v>
      </c>
      <c r="C7" s="4">
        <v>150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99"/>
      <c r="B8" s="22" t="s">
        <v>6</v>
      </c>
      <c r="C8" s="4">
        <v>745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2" t="s">
        <v>7</v>
      </c>
      <c r="B9" s="2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2" t="s">
        <v>9</v>
      </c>
      <c r="B10" s="2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2" t="s">
        <v>11</v>
      </c>
      <c r="B11" s="2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2" t="s">
        <v>13</v>
      </c>
      <c r="B12" s="2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2" t="s">
        <v>17</v>
      </c>
      <c r="B14" s="2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2" t="s">
        <v>19</v>
      </c>
      <c r="B15" s="2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2" t="s">
        <v>21</v>
      </c>
      <c r="B16" s="2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2" t="s">
        <v>23</v>
      </c>
      <c r="B17" s="2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2" t="s">
        <v>25</v>
      </c>
      <c r="B18" s="2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2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2" t="s">
        <v>32</v>
      </c>
      <c r="B22" s="2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22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22" t="s">
        <v>40</v>
      </c>
      <c r="C27" s="4">
        <v>450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2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2" t="s">
        <v>43</v>
      </c>
      <c r="B30" s="2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2" t="s">
        <v>47</v>
      </c>
      <c r="B32" s="2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2" t="s">
        <v>53</v>
      </c>
      <c r="B35" s="2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2" t="s">
        <v>55</v>
      </c>
      <c r="B36" s="22" t="s">
        <v>56</v>
      </c>
      <c r="C36" s="4">
        <v>350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22" t="s">
        <v>57</v>
      </c>
      <c r="B37" s="2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2" t="s">
        <v>59</v>
      </c>
      <c r="B38" s="2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2" t="s">
        <v>61</v>
      </c>
      <c r="B39" s="2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2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2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2" t="s">
        <v>66</v>
      </c>
      <c r="B42" s="22" t="s">
        <v>67</v>
      </c>
      <c r="C42" s="4">
        <v>788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2" t="s">
        <v>68</v>
      </c>
      <c r="B43" s="2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22" t="s">
        <v>71</v>
      </c>
      <c r="C44" s="4">
        <v>200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2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2" t="s">
        <v>73</v>
      </c>
      <c r="B46" s="2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931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2" t="s">
        <v>77</v>
      </c>
      <c r="B48" s="2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2" t="s">
        <v>79</v>
      </c>
      <c r="B49" s="2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2" t="s">
        <v>81</v>
      </c>
      <c r="B50" s="2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3" t="s">
        <v>0</v>
      </c>
      <c r="B51" s="13"/>
      <c r="C51" s="15">
        <f>SUM(C6:C23)+SUM(C27:C50)</f>
        <v>3914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43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83</v>
      </c>
      <c r="B2" s="2" t="s">
        <v>86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40">
        <v>41</v>
      </c>
      <c r="D6" s="63"/>
      <c r="E6" s="68">
        <f>F6+G6</f>
        <v>0</v>
      </c>
      <c r="F6" s="58"/>
      <c r="G6" s="58"/>
      <c r="H6" s="40"/>
    </row>
    <row r="7" spans="1:8" ht="34.15" customHeight="1" x14ac:dyDescent="0.25">
      <c r="A7" s="198"/>
      <c r="B7" s="45" t="s">
        <v>5</v>
      </c>
      <c r="C7" s="4">
        <v>146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99"/>
      <c r="B8" s="45" t="s">
        <v>6</v>
      </c>
      <c r="C8" s="4">
        <v>485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5" t="s">
        <v>7</v>
      </c>
      <c r="B9" s="4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5" t="s">
        <v>9</v>
      </c>
      <c r="B10" s="4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5" t="s">
        <v>11</v>
      </c>
      <c r="B11" s="4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5" t="s">
        <v>13</v>
      </c>
      <c r="B12" s="4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5" t="s">
        <v>17</v>
      </c>
      <c r="B14" s="4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5" t="s">
        <v>19</v>
      </c>
      <c r="B15" s="4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5" t="s">
        <v>21</v>
      </c>
      <c r="B16" s="4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5" t="s">
        <v>23</v>
      </c>
      <c r="B17" s="4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5" t="s">
        <v>25</v>
      </c>
      <c r="B18" s="4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616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5" t="s">
        <v>32</v>
      </c>
      <c r="B22" s="4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5" t="s">
        <v>35</v>
      </c>
      <c r="C23" s="4"/>
      <c r="D23" s="4"/>
      <c r="E23" s="4">
        <f t="shared" si="0"/>
        <v>0</v>
      </c>
      <c r="F23" s="4"/>
      <c r="G23" s="4"/>
      <c r="H23" s="4"/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4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5" t="s">
        <v>43</v>
      </c>
      <c r="B30" s="4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5" t="s">
        <v>47</v>
      </c>
      <c r="B32" s="4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5" t="s">
        <v>53</v>
      </c>
      <c r="B35" s="4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5" t="s">
        <v>55</v>
      </c>
      <c r="B36" s="45" t="s">
        <v>56</v>
      </c>
      <c r="C36" s="4">
        <v>437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45" t="s">
        <v>57</v>
      </c>
      <c r="B37" s="4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5" t="s">
        <v>59</v>
      </c>
      <c r="B38" s="4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5" t="s">
        <v>61</v>
      </c>
      <c r="B39" s="4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5" t="s">
        <v>66</v>
      </c>
      <c r="B42" s="45" t="s">
        <v>67</v>
      </c>
      <c r="C42" s="4">
        <v>568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5" t="s">
        <v>68</v>
      </c>
      <c r="B43" s="4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5" t="s">
        <v>73</v>
      </c>
      <c r="B46" s="4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508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5" t="s">
        <v>77</v>
      </c>
      <c r="B48" s="4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5" t="s">
        <v>79</v>
      </c>
      <c r="B49" s="4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5" t="s">
        <v>81</v>
      </c>
      <c r="B50" s="4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4" t="s">
        <v>0</v>
      </c>
      <c r="B51" s="13"/>
      <c r="C51" s="15">
        <f>SUM(C6:C23)+SUM(C27:C50)</f>
        <v>2801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40" zoomScale="60" zoomScaleNormal="59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93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60"/>
      <c r="D6" s="63"/>
      <c r="E6" s="60">
        <f>F6+G6</f>
        <v>0</v>
      </c>
      <c r="F6" s="60"/>
      <c r="G6" s="60"/>
      <c r="H6" s="60"/>
    </row>
    <row r="7" spans="1:8" ht="34.15" customHeight="1" x14ac:dyDescent="0.25">
      <c r="A7" s="198"/>
      <c r="B7" s="4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99"/>
      <c r="B8" s="4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5" t="s">
        <v>7</v>
      </c>
      <c r="B9" s="4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5" t="s">
        <v>9</v>
      </c>
      <c r="B10" s="4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5" t="s">
        <v>11</v>
      </c>
      <c r="B11" s="4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5" t="s">
        <v>13</v>
      </c>
      <c r="B12" s="4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5" t="s">
        <v>17</v>
      </c>
      <c r="B14" s="4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5" t="s">
        <v>19</v>
      </c>
      <c r="B15" s="4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5" t="s">
        <v>21</v>
      </c>
      <c r="B16" s="4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5" t="s">
        <v>23</v>
      </c>
      <c r="B17" s="4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5" t="s">
        <v>25</v>
      </c>
      <c r="B18" s="4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6783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5" t="s">
        <v>32</v>
      </c>
      <c r="B22" s="4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5" t="s">
        <v>35</v>
      </c>
      <c r="C23" s="4">
        <f t="shared" ref="C23:D23" si="1">C24+C25+C26</f>
        <v>300</v>
      </c>
      <c r="D23" s="4">
        <f t="shared" si="1"/>
        <v>0</v>
      </c>
      <c r="E23" s="4">
        <f t="shared" si="0"/>
        <v>300</v>
      </c>
      <c r="F23" s="4">
        <f t="shared" ref="F23:H23" si="2">F24+F25+F26</f>
        <v>300</v>
      </c>
      <c r="G23" s="4">
        <f t="shared" si="2"/>
        <v>0</v>
      </c>
      <c r="H23" s="4">
        <f t="shared" si="2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>
        <v>300</v>
      </c>
      <c r="D25" s="4"/>
      <c r="E25" s="4">
        <f t="shared" si="0"/>
        <v>300</v>
      </c>
      <c r="F25" s="4">
        <v>300</v>
      </c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ht="29.25" customHeight="1" x14ac:dyDescent="0.25">
      <c r="A27" s="184" t="s">
        <v>39</v>
      </c>
      <c r="B27" s="4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5" t="s">
        <v>43</v>
      </c>
      <c r="B30" s="4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5" t="s">
        <v>47</v>
      </c>
      <c r="B32" s="4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5" t="s">
        <v>53</v>
      </c>
      <c r="B35" s="4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5" t="s">
        <v>55</v>
      </c>
      <c r="B36" s="4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5" t="s">
        <v>57</v>
      </c>
      <c r="B37" s="4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5" t="s">
        <v>59</v>
      </c>
      <c r="B38" s="4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5" t="s">
        <v>61</v>
      </c>
      <c r="B39" s="4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5" t="s">
        <v>66</v>
      </c>
      <c r="B42" s="45" t="s">
        <v>67</v>
      </c>
      <c r="C42" s="4">
        <v>1410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5" t="s">
        <v>68</v>
      </c>
      <c r="B43" s="4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5" t="s">
        <v>73</v>
      </c>
      <c r="B46" s="4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1019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5" t="s">
        <v>77</v>
      </c>
      <c r="B48" s="4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5" t="s">
        <v>79</v>
      </c>
      <c r="B49" s="4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5" t="s">
        <v>81</v>
      </c>
      <c r="B50" s="4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4" t="s">
        <v>0</v>
      </c>
      <c r="B51" s="13"/>
      <c r="C51" s="15">
        <f>SUM(C6:C23)+SUM(C27:C50)</f>
        <v>9512</v>
      </c>
      <c r="D51" s="15">
        <f>SUM(D6:D23)+SUM(D27:D50)</f>
        <v>0</v>
      </c>
      <c r="E51" s="14">
        <f t="shared" ref="E51" si="3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1" zoomScale="63" zoomScaleNormal="63" zoomScaleSheetLayoutView="63" workbookViewId="0">
      <selection activeCell="A52" sqref="A52:B52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96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61"/>
      <c r="D6" s="63"/>
      <c r="E6" s="56">
        <f>F6+G6</f>
        <v>0</v>
      </c>
      <c r="F6" s="56"/>
      <c r="G6" s="56"/>
      <c r="H6" s="56"/>
    </row>
    <row r="7" spans="1:8" ht="34.15" customHeight="1" x14ac:dyDescent="0.25">
      <c r="A7" s="198"/>
      <c r="B7" s="4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99"/>
      <c r="B8" s="4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5" t="s">
        <v>7</v>
      </c>
      <c r="B9" s="4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5" t="s">
        <v>9</v>
      </c>
      <c r="B10" s="4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5" t="s">
        <v>11</v>
      </c>
      <c r="B11" s="4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5" t="s">
        <v>13</v>
      </c>
      <c r="B12" s="4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5" t="s">
        <v>17</v>
      </c>
      <c r="B14" s="4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5" t="s">
        <v>19</v>
      </c>
      <c r="B15" s="4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5" t="s">
        <v>21</v>
      </c>
      <c r="B16" s="4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5" t="s">
        <v>23</v>
      </c>
      <c r="B17" s="4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5" t="s">
        <v>25</v>
      </c>
      <c r="B18" s="4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5" t="s">
        <v>30</v>
      </c>
      <c r="C20" s="4">
        <v>630</v>
      </c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>
        <v>760</v>
      </c>
      <c r="D21" s="4"/>
      <c r="E21" s="4">
        <f t="shared" si="0"/>
        <v>0</v>
      </c>
      <c r="F21" s="4"/>
      <c r="G21" s="4"/>
      <c r="H21" s="4"/>
    </row>
    <row r="22" spans="1:8" x14ac:dyDescent="0.25">
      <c r="A22" s="45" t="s">
        <v>32</v>
      </c>
      <c r="B22" s="4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5" t="s">
        <v>35</v>
      </c>
      <c r="C23" s="4">
        <v>0</v>
      </c>
      <c r="D23" s="4">
        <v>0</v>
      </c>
      <c r="E23" s="4">
        <f t="shared" si="0"/>
        <v>0</v>
      </c>
      <c r="F23" s="4">
        <f t="shared" ref="F23:H23" si="1">F24+F25+F26</f>
        <v>0</v>
      </c>
      <c r="G23" s="4">
        <f t="shared" si="1"/>
        <v>0</v>
      </c>
      <c r="H23" s="4">
        <f t="shared" si="1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45" t="s">
        <v>40</v>
      </c>
      <c r="C27" s="4">
        <v>1620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5" t="s">
        <v>41</v>
      </c>
      <c r="C28" s="4">
        <v>2054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5" t="s">
        <v>43</v>
      </c>
      <c r="B30" s="4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5" t="s">
        <v>47</v>
      </c>
      <c r="B32" s="4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5" t="s">
        <v>53</v>
      </c>
      <c r="B35" s="4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5" t="s">
        <v>55</v>
      </c>
      <c r="B36" s="4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5" t="s">
        <v>57</v>
      </c>
      <c r="B37" s="4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5" t="s">
        <v>59</v>
      </c>
      <c r="B38" s="4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5" t="s">
        <v>61</v>
      </c>
      <c r="B39" s="4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5" t="s">
        <v>66</v>
      </c>
      <c r="B42" s="45" t="s">
        <v>67</v>
      </c>
      <c r="C42" s="4">
        <v>1318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5" t="s">
        <v>68</v>
      </c>
      <c r="B43" s="4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5" t="s">
        <v>73</v>
      </c>
      <c r="B46" s="4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5" t="s">
        <v>77</v>
      </c>
      <c r="B48" s="4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5" t="s">
        <v>79</v>
      </c>
      <c r="B49" s="4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5" t="s">
        <v>81</v>
      </c>
      <c r="B50" s="4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4" t="s">
        <v>0</v>
      </c>
      <c r="B51" s="13"/>
      <c r="C51" s="15">
        <f>SUM(C6:C23)+SUM(C27:C50)</f>
        <v>6382</v>
      </c>
      <c r="D51" s="15">
        <f>SUM(D6:D23)+SUM(D27:D50)</f>
        <v>0</v>
      </c>
      <c r="E51" s="14">
        <f t="shared" ref="E51" si="2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4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94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56"/>
      <c r="D6" s="63"/>
      <c r="E6" s="56">
        <f>F6+G6</f>
        <v>0</v>
      </c>
      <c r="F6" s="56"/>
      <c r="G6" s="56"/>
      <c r="H6" s="56"/>
    </row>
    <row r="7" spans="1:8" ht="34.15" customHeight="1" x14ac:dyDescent="0.25">
      <c r="A7" s="198"/>
      <c r="B7" s="4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99"/>
      <c r="B8" s="4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5" t="s">
        <v>7</v>
      </c>
      <c r="B9" s="4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5" t="s">
        <v>9</v>
      </c>
      <c r="B10" s="45" t="s">
        <v>10</v>
      </c>
      <c r="C10" s="4">
        <v>531</v>
      </c>
      <c r="D10" s="4"/>
      <c r="E10" s="4">
        <f t="shared" si="0"/>
        <v>0</v>
      </c>
      <c r="F10" s="4"/>
      <c r="G10" s="4"/>
      <c r="H10" s="4">
        <v>12</v>
      </c>
    </row>
    <row r="11" spans="1:8" x14ac:dyDescent="0.25">
      <c r="A11" s="45" t="s">
        <v>11</v>
      </c>
      <c r="B11" s="4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5" t="s">
        <v>13</v>
      </c>
      <c r="B12" s="4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5" t="s">
        <v>17</v>
      </c>
      <c r="B14" s="4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5" t="s">
        <v>19</v>
      </c>
      <c r="B15" s="4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5" t="s">
        <v>21</v>
      </c>
      <c r="B16" s="4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5" t="s">
        <v>23</v>
      </c>
      <c r="B17" s="4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5" t="s">
        <v>25</v>
      </c>
      <c r="B18" s="4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5" t="s">
        <v>32</v>
      </c>
      <c r="B22" s="4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5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4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5" t="s">
        <v>43</v>
      </c>
      <c r="B30" s="4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5" t="s">
        <v>47</v>
      </c>
      <c r="B32" s="4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>
        <v>1467</v>
      </c>
      <c r="D34" s="4"/>
      <c r="E34" s="4">
        <f t="shared" si="0"/>
        <v>0</v>
      </c>
      <c r="F34" s="4"/>
      <c r="G34" s="4"/>
      <c r="H34" s="4">
        <v>6</v>
      </c>
    </row>
    <row r="35" spans="1:8" x14ac:dyDescent="0.25">
      <c r="A35" s="45" t="s">
        <v>53</v>
      </c>
      <c r="B35" s="45" t="s">
        <v>54</v>
      </c>
      <c r="C35" s="4">
        <v>1466</v>
      </c>
      <c r="D35" s="4"/>
      <c r="E35" s="4">
        <f t="shared" si="0"/>
        <v>0</v>
      </c>
      <c r="F35" s="4"/>
      <c r="G35" s="4"/>
      <c r="H35" s="4">
        <v>65</v>
      </c>
    </row>
    <row r="36" spans="1:8" x14ac:dyDescent="0.25">
      <c r="A36" s="45" t="s">
        <v>55</v>
      </c>
      <c r="B36" s="4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5" t="s">
        <v>57</v>
      </c>
      <c r="B37" s="45" t="s">
        <v>58</v>
      </c>
      <c r="C37" s="4">
        <v>400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45" t="s">
        <v>59</v>
      </c>
      <c r="B38" s="4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5" t="s">
        <v>61</v>
      </c>
      <c r="B39" s="4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5" t="s">
        <v>66</v>
      </c>
      <c r="B42" s="45" t="s">
        <v>67</v>
      </c>
      <c r="C42" s="4">
        <v>1120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5" t="s">
        <v>68</v>
      </c>
      <c r="B43" s="4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5" t="s">
        <v>73</v>
      </c>
      <c r="B46" s="4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2705</v>
      </c>
      <c r="D47" s="4"/>
      <c r="E47" s="4">
        <f t="shared" si="0"/>
        <v>0</v>
      </c>
      <c r="F47" s="4"/>
      <c r="G47" s="4"/>
      <c r="H47" s="4">
        <v>12</v>
      </c>
    </row>
    <row r="48" spans="1:8" ht="19.899999999999999" customHeight="1" x14ac:dyDescent="0.25">
      <c r="A48" s="45" t="s">
        <v>77</v>
      </c>
      <c r="B48" s="4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5" t="s">
        <v>79</v>
      </c>
      <c r="B49" s="4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5" t="s">
        <v>81</v>
      </c>
      <c r="B50" s="45" t="s">
        <v>82</v>
      </c>
      <c r="C50" s="4">
        <v>749</v>
      </c>
      <c r="D50" s="4"/>
      <c r="E50" s="4">
        <f t="shared" si="0"/>
        <v>0</v>
      </c>
      <c r="F50" s="4"/>
      <c r="G50" s="4"/>
      <c r="H50" s="4">
        <v>2</v>
      </c>
    </row>
    <row r="51" spans="1:8" ht="31.5" x14ac:dyDescent="0.25">
      <c r="A51" s="44" t="s">
        <v>0</v>
      </c>
      <c r="B51" s="13"/>
      <c r="C51" s="15">
        <f>SUM(C6:C23)+SUM(C27:C50)</f>
        <v>8438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97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58"/>
  <sheetViews>
    <sheetView view="pageBreakPreview" topLeftCell="A28" zoomScale="60" zoomScaleNormal="78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9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9" ht="15.6" customHeight="1" thickBot="1" x14ac:dyDescent="0.3">
      <c r="A2" s="3" t="s">
        <v>83</v>
      </c>
      <c r="B2" s="2" t="s">
        <v>84</v>
      </c>
    </row>
    <row r="3" spans="1:9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9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9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9" ht="31.15" customHeight="1" x14ac:dyDescent="0.25">
      <c r="A6" s="198" t="s">
        <v>3</v>
      </c>
      <c r="B6" s="41" t="s">
        <v>4</v>
      </c>
      <c r="C6" s="56"/>
      <c r="D6" s="63"/>
      <c r="E6" s="56">
        <f>F6+G6</f>
        <v>0</v>
      </c>
      <c r="F6" s="56"/>
      <c r="G6" s="56"/>
      <c r="H6" s="56"/>
    </row>
    <row r="7" spans="1:9" ht="34.15" customHeight="1" x14ac:dyDescent="0.25">
      <c r="A7" s="198"/>
      <c r="B7" s="57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9" ht="26.45" customHeight="1" x14ac:dyDescent="0.25">
      <c r="A8" s="199"/>
      <c r="B8" s="57" t="s">
        <v>6</v>
      </c>
      <c r="C8" s="4"/>
      <c r="D8" s="4"/>
      <c r="E8" s="4">
        <f t="shared" si="0"/>
        <v>0</v>
      </c>
      <c r="F8" s="4"/>
      <c r="G8" s="4"/>
      <c r="H8" s="4"/>
    </row>
    <row r="9" spans="1:9" ht="32.450000000000003" customHeight="1" x14ac:dyDescent="0.25">
      <c r="A9" s="57" t="s">
        <v>7</v>
      </c>
      <c r="B9" s="57" t="s">
        <v>8</v>
      </c>
      <c r="C9" s="4">
        <v>100</v>
      </c>
      <c r="D9" s="4"/>
      <c r="E9" s="4">
        <f t="shared" si="0"/>
        <v>0</v>
      </c>
      <c r="F9" s="4"/>
      <c r="G9" s="4"/>
      <c r="H9" s="4"/>
    </row>
    <row r="10" spans="1:9" x14ac:dyDescent="0.25">
      <c r="A10" s="57" t="s">
        <v>9</v>
      </c>
      <c r="B10" s="57" t="s">
        <v>10</v>
      </c>
      <c r="C10" s="4">
        <v>1230</v>
      </c>
      <c r="D10" s="4">
        <v>12</v>
      </c>
      <c r="E10" s="4">
        <f t="shared" si="0"/>
        <v>0</v>
      </c>
      <c r="F10" s="4"/>
      <c r="G10" s="4"/>
      <c r="H10" s="4">
        <f>70+33</f>
        <v>103</v>
      </c>
    </row>
    <row r="11" spans="1:9" x14ac:dyDescent="0.25">
      <c r="A11" s="57" t="s">
        <v>11</v>
      </c>
      <c r="B11" s="57" t="s">
        <v>12</v>
      </c>
      <c r="C11" s="4">
        <v>881</v>
      </c>
      <c r="D11" s="4">
        <v>548</v>
      </c>
      <c r="E11" s="4">
        <f t="shared" si="0"/>
        <v>0</v>
      </c>
      <c r="F11" s="4"/>
      <c r="G11" s="4"/>
      <c r="H11" s="4">
        <f>50+52</f>
        <v>102</v>
      </c>
      <c r="I11" s="67"/>
    </row>
    <row r="12" spans="1:9" x14ac:dyDescent="0.25">
      <c r="A12" s="57" t="s">
        <v>13</v>
      </c>
      <c r="B12" s="57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9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9" x14ac:dyDescent="0.25">
      <c r="A14" s="57" t="s">
        <v>17</v>
      </c>
      <c r="B14" s="57" t="s">
        <v>18</v>
      </c>
      <c r="C14" s="4">
        <v>479</v>
      </c>
      <c r="D14" s="4"/>
      <c r="E14" s="4">
        <f t="shared" si="0"/>
        <v>0</v>
      </c>
      <c r="F14" s="4"/>
      <c r="G14" s="4"/>
      <c r="H14" s="4"/>
    </row>
    <row r="15" spans="1:9" x14ac:dyDescent="0.25">
      <c r="A15" s="57" t="s">
        <v>19</v>
      </c>
      <c r="B15" s="57" t="s">
        <v>20</v>
      </c>
      <c r="C15" s="4">
        <v>261</v>
      </c>
      <c r="D15" s="4">
        <v>261</v>
      </c>
      <c r="E15" s="4">
        <f t="shared" si="0"/>
        <v>0</v>
      </c>
      <c r="F15" s="4"/>
      <c r="G15" s="46"/>
      <c r="H15" s="4">
        <f>50</f>
        <v>50</v>
      </c>
    </row>
    <row r="16" spans="1:9" ht="24.6" customHeight="1" x14ac:dyDescent="0.25">
      <c r="A16" s="57" t="s">
        <v>21</v>
      </c>
      <c r="B16" s="57" t="s">
        <v>22</v>
      </c>
      <c r="C16" s="4">
        <v>793</v>
      </c>
      <c r="D16" s="4"/>
      <c r="E16" s="4">
        <f t="shared" si="0"/>
        <v>0</v>
      </c>
      <c r="F16" s="4"/>
      <c r="G16" s="4"/>
      <c r="H16" s="4">
        <v>20</v>
      </c>
    </row>
    <row r="17" spans="1:8" x14ac:dyDescent="0.25">
      <c r="A17" s="57" t="s">
        <v>23</v>
      </c>
      <c r="B17" s="57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7" t="s">
        <v>25</v>
      </c>
      <c r="B18" s="57" t="s">
        <v>26</v>
      </c>
      <c r="C18" s="4">
        <v>429</v>
      </c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57" t="s">
        <v>30</v>
      </c>
      <c r="C20" s="4">
        <v>803</v>
      </c>
      <c r="D20" s="4"/>
      <c r="E20" s="4">
        <f t="shared" si="0"/>
        <v>0</v>
      </c>
      <c r="F20" s="4"/>
      <c r="G20" s="4"/>
      <c r="H20" s="4">
        <v>450</v>
      </c>
    </row>
    <row r="21" spans="1:8" ht="43.9" customHeight="1" x14ac:dyDescent="0.25">
      <c r="A21" s="191"/>
      <c r="B21" s="6" t="s">
        <v>31</v>
      </c>
      <c r="C21" s="4">
        <v>1075</v>
      </c>
      <c r="D21" s="4"/>
      <c r="E21" s="4">
        <f t="shared" si="0"/>
        <v>0</v>
      </c>
      <c r="F21" s="4"/>
      <c r="G21" s="4"/>
      <c r="H21" s="4">
        <v>1034</v>
      </c>
    </row>
    <row r="22" spans="1:8" x14ac:dyDescent="0.25">
      <c r="A22" s="57" t="s">
        <v>32</v>
      </c>
      <c r="B22" s="57" t="s">
        <v>33</v>
      </c>
      <c r="C22" s="4">
        <v>803</v>
      </c>
      <c r="D22" s="4">
        <v>10</v>
      </c>
      <c r="E22" s="4">
        <f t="shared" si="0"/>
        <v>0</v>
      </c>
      <c r="F22" s="4"/>
      <c r="G22" s="4"/>
      <c r="H22" s="4">
        <v>7</v>
      </c>
    </row>
    <row r="23" spans="1:8" x14ac:dyDescent="0.25">
      <c r="A23" s="189" t="s">
        <v>34</v>
      </c>
      <c r="B23" s="57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/>
      <c r="G23" s="4"/>
      <c r="H23" s="4">
        <f t="shared" ref="H23" si="2">H24+H25+H26</f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57" t="s">
        <v>40</v>
      </c>
      <c r="C27" s="4">
        <v>901</v>
      </c>
      <c r="D27" s="4">
        <v>2</v>
      </c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57" t="s">
        <v>41</v>
      </c>
      <c r="C28" s="4">
        <v>1271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>
        <v>547</v>
      </c>
      <c r="D29" s="4">
        <v>2</v>
      </c>
      <c r="E29" s="4">
        <f t="shared" si="0"/>
        <v>0</v>
      </c>
      <c r="F29" s="4"/>
      <c r="G29" s="4"/>
      <c r="H29" s="4"/>
    </row>
    <row r="30" spans="1:8" x14ac:dyDescent="0.25">
      <c r="A30" s="57" t="s">
        <v>43</v>
      </c>
      <c r="B30" s="57" t="s">
        <v>44</v>
      </c>
      <c r="C30" s="4">
        <v>1830</v>
      </c>
      <c r="D30" s="4">
        <v>105</v>
      </c>
      <c r="E30" s="4">
        <f t="shared" si="0"/>
        <v>0</v>
      </c>
      <c r="F30" s="4"/>
      <c r="G30" s="4"/>
      <c r="H30" s="4">
        <f>120+270+285</f>
        <v>675</v>
      </c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7" t="s">
        <v>47</v>
      </c>
      <c r="B32" s="57" t="s">
        <v>48</v>
      </c>
      <c r="C32" s="4">
        <v>587</v>
      </c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>
        <v>2520</v>
      </c>
      <c r="D34" s="4">
        <v>3</v>
      </c>
      <c r="E34" s="4">
        <f t="shared" si="0"/>
        <v>0</v>
      </c>
      <c r="F34" s="4"/>
      <c r="G34" s="4"/>
      <c r="H34" s="4">
        <v>10</v>
      </c>
    </row>
    <row r="35" spans="1:8" x14ac:dyDescent="0.25">
      <c r="A35" s="57" t="s">
        <v>53</v>
      </c>
      <c r="B35" s="57" t="s">
        <v>54</v>
      </c>
      <c r="C35" s="4">
        <v>3507</v>
      </c>
      <c r="D35" s="4"/>
      <c r="E35" s="4">
        <f t="shared" si="0"/>
        <v>0</v>
      </c>
      <c r="F35" s="4"/>
      <c r="G35" s="4"/>
      <c r="H35" s="4">
        <f>441+11</f>
        <v>452</v>
      </c>
    </row>
    <row r="36" spans="1:8" x14ac:dyDescent="0.25">
      <c r="A36" s="57" t="s">
        <v>55</v>
      </c>
      <c r="B36" s="57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7" t="s">
        <v>57</v>
      </c>
      <c r="B37" s="57" t="s">
        <v>58</v>
      </c>
      <c r="C37" s="4">
        <v>798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57" t="s">
        <v>59</v>
      </c>
      <c r="B38" s="57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7" t="s">
        <v>61</v>
      </c>
      <c r="B39" s="57" t="s">
        <v>62</v>
      </c>
      <c r="C39" s="4">
        <v>919</v>
      </c>
      <c r="D39" s="4"/>
      <c r="E39" s="4">
        <f t="shared" si="0"/>
        <v>0</v>
      </c>
      <c r="F39" s="4"/>
      <c r="G39" s="4"/>
      <c r="H39" s="4">
        <v>40</v>
      </c>
    </row>
    <row r="40" spans="1:8" x14ac:dyDescent="0.25">
      <c r="A40" s="185" t="s">
        <v>63</v>
      </c>
      <c r="B40" s="57" t="s">
        <v>64</v>
      </c>
      <c r="C40" s="4">
        <v>678</v>
      </c>
      <c r="D40" s="4"/>
      <c r="E40" s="4">
        <f t="shared" si="0"/>
        <v>0</v>
      </c>
      <c r="F40" s="4"/>
      <c r="G40" s="4"/>
      <c r="H40" s="4">
        <v>310</v>
      </c>
    </row>
    <row r="41" spans="1:8" x14ac:dyDescent="0.25">
      <c r="A41" s="185"/>
      <c r="B41" s="57" t="s">
        <v>65</v>
      </c>
      <c r="C41" s="4">
        <v>1005</v>
      </c>
      <c r="D41" s="4"/>
      <c r="E41" s="4">
        <f t="shared" si="0"/>
        <v>0</v>
      </c>
      <c r="F41" s="4"/>
      <c r="G41" s="4"/>
      <c r="H41" s="4"/>
    </row>
    <row r="42" spans="1:8" x14ac:dyDescent="0.25">
      <c r="A42" s="57" t="s">
        <v>66</v>
      </c>
      <c r="B42" s="57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57" t="s">
        <v>68</v>
      </c>
      <c r="B43" s="57" t="s">
        <v>69</v>
      </c>
      <c r="C43" s="4">
        <v>408</v>
      </c>
      <c r="D43" s="4">
        <v>3</v>
      </c>
      <c r="E43" s="4">
        <f t="shared" si="0"/>
        <v>0</v>
      </c>
      <c r="F43" s="4"/>
      <c r="G43" s="4"/>
      <c r="H43" s="4">
        <v>15</v>
      </c>
    </row>
    <row r="44" spans="1:8" ht="15" customHeight="1" x14ac:dyDescent="0.25">
      <c r="A44" s="185" t="s">
        <v>70</v>
      </c>
      <c r="B44" s="57" t="s">
        <v>71</v>
      </c>
      <c r="C44" s="4">
        <v>456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57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7" t="s">
        <v>73</v>
      </c>
      <c r="B46" s="57" t="s">
        <v>74</v>
      </c>
      <c r="C46" s="4">
        <v>1285</v>
      </c>
      <c r="D46" s="4">
        <v>25</v>
      </c>
      <c r="E46" s="4">
        <f t="shared" si="0"/>
        <v>0</v>
      </c>
      <c r="F46" s="4"/>
      <c r="G46" s="4"/>
      <c r="H46" s="4">
        <v>7</v>
      </c>
    </row>
    <row r="47" spans="1:8" x14ac:dyDescent="0.25">
      <c r="A47" s="12" t="s">
        <v>75</v>
      </c>
      <c r="B47" s="5" t="s">
        <v>76</v>
      </c>
      <c r="C47" s="4">
        <v>1113</v>
      </c>
      <c r="D47" s="4">
        <v>45</v>
      </c>
      <c r="E47" s="4">
        <f t="shared" si="0"/>
        <v>0</v>
      </c>
      <c r="F47" s="47"/>
      <c r="G47" s="4"/>
      <c r="H47" s="4">
        <v>35</v>
      </c>
    </row>
    <row r="48" spans="1:8" ht="19.899999999999999" customHeight="1" x14ac:dyDescent="0.25">
      <c r="A48" s="57" t="s">
        <v>77</v>
      </c>
      <c r="B48" s="57" t="s">
        <v>78</v>
      </c>
      <c r="C48" s="4">
        <v>94</v>
      </c>
      <c r="D48" s="4"/>
      <c r="E48" s="4">
        <f t="shared" si="0"/>
        <v>0</v>
      </c>
      <c r="F48" s="4"/>
      <c r="G48" s="4"/>
      <c r="H48" s="4">
        <v>6</v>
      </c>
    </row>
    <row r="49" spans="1:8" ht="19.899999999999999" customHeight="1" x14ac:dyDescent="0.25">
      <c r="A49" s="57" t="s">
        <v>79</v>
      </c>
      <c r="B49" s="57" t="s">
        <v>80</v>
      </c>
      <c r="C49" s="4">
        <v>834</v>
      </c>
      <c r="D49" s="4"/>
      <c r="E49" s="4">
        <f t="shared" si="0"/>
        <v>0</v>
      </c>
      <c r="F49" s="4"/>
      <c r="G49" s="4"/>
      <c r="H49" s="4"/>
    </row>
    <row r="50" spans="1:8" x14ac:dyDescent="0.25">
      <c r="A50" s="57" t="s">
        <v>81</v>
      </c>
      <c r="B50" s="57" t="s">
        <v>82</v>
      </c>
      <c r="C50" s="4">
        <v>663</v>
      </c>
      <c r="D50" s="4"/>
      <c r="E50" s="4">
        <f t="shared" si="0"/>
        <v>0</v>
      </c>
      <c r="F50" s="4"/>
      <c r="G50" s="4"/>
      <c r="H50" s="4"/>
    </row>
    <row r="51" spans="1:8" ht="31.5" x14ac:dyDescent="0.25">
      <c r="A51" s="55" t="s">
        <v>0</v>
      </c>
      <c r="B51" s="13"/>
      <c r="C51" s="15">
        <f>SUM(C6:C23)+SUM(C27:C50)</f>
        <v>26270</v>
      </c>
      <c r="D51" s="15">
        <f>SUM(D6:D23)+SUM(D27:D50)</f>
        <v>1016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3316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44:A45"/>
    <mergeCell ref="A6:A8"/>
    <mergeCell ref="A20:A21"/>
    <mergeCell ref="A23:A26"/>
    <mergeCell ref="A27:A29"/>
    <mergeCell ref="A40:A41"/>
    <mergeCell ref="B1:H1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31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102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40"/>
      <c r="D6" s="63"/>
      <c r="E6" s="40">
        <f>F6+G6</f>
        <v>0</v>
      </c>
      <c r="F6" s="40"/>
      <c r="G6" s="40"/>
      <c r="H6" s="40"/>
    </row>
    <row r="7" spans="1:8" ht="34.15" customHeight="1" x14ac:dyDescent="0.25">
      <c r="A7" s="198"/>
      <c r="B7" s="49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199"/>
      <c r="B8" s="49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9" t="s">
        <v>7</v>
      </c>
      <c r="B9" s="49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9" t="s">
        <v>9</v>
      </c>
      <c r="B10" s="49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9" t="s">
        <v>11</v>
      </c>
      <c r="B11" s="49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9" t="s">
        <v>13</v>
      </c>
      <c r="B12" s="49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9" t="s">
        <v>17</v>
      </c>
      <c r="B14" s="49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9" t="s">
        <v>19</v>
      </c>
      <c r="B15" s="49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9" t="s">
        <v>21</v>
      </c>
      <c r="B16" s="49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9" t="s">
        <v>23</v>
      </c>
      <c r="B17" s="49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9" t="s">
        <v>25</v>
      </c>
      <c r="B18" s="49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9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9" t="s">
        <v>32</v>
      </c>
      <c r="B22" s="49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9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49" t="s">
        <v>40</v>
      </c>
      <c r="C27" s="4">
        <v>20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9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9" t="s">
        <v>43</v>
      </c>
      <c r="B30" s="49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9" t="s">
        <v>47</v>
      </c>
      <c r="B32" s="49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9" t="s">
        <v>53</v>
      </c>
      <c r="B35" s="49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9" t="s">
        <v>55</v>
      </c>
      <c r="B36" s="49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9" t="s">
        <v>57</v>
      </c>
      <c r="B37" s="49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9" t="s">
        <v>59</v>
      </c>
      <c r="B38" s="49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9" t="s">
        <v>61</v>
      </c>
      <c r="B39" s="49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9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9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9" t="s">
        <v>66</v>
      </c>
      <c r="B42" s="49" t="s">
        <v>67</v>
      </c>
      <c r="C42" s="4">
        <v>74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9" t="s">
        <v>68</v>
      </c>
      <c r="B43" s="49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9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9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9" t="s">
        <v>73</v>
      </c>
      <c r="B46" s="49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59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9" t="s">
        <v>77</v>
      </c>
      <c r="B48" s="49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9" t="s">
        <v>79</v>
      </c>
      <c r="B49" s="49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9" t="s">
        <v>81</v>
      </c>
      <c r="B50" s="49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8" t="s">
        <v>0</v>
      </c>
      <c r="B51" s="13"/>
      <c r="C51" s="15">
        <f>SUM(C6:C23)+SUM(C27:C50)</f>
        <v>153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8"/>
  <sheetViews>
    <sheetView view="pageBreakPreview" topLeftCell="A22" zoomScale="60" zoomScaleNormal="60" workbookViewId="0">
      <selection activeCell="A52" sqref="A52:B52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186" t="s">
        <v>97</v>
      </c>
      <c r="C1" s="186"/>
      <c r="D1" s="186"/>
      <c r="E1" s="186"/>
      <c r="F1" s="186"/>
      <c r="G1" s="186"/>
      <c r="H1" s="186"/>
    </row>
    <row r="2" spans="1:8" ht="15.6" customHeight="1" thickBot="1" x14ac:dyDescent="0.3">
      <c r="A2" s="3" t="s">
        <v>95</v>
      </c>
    </row>
    <row r="3" spans="1:8" ht="15.6" customHeight="1" x14ac:dyDescent="0.25">
      <c r="A3" s="195" t="s">
        <v>1</v>
      </c>
      <c r="B3" s="192" t="s">
        <v>2</v>
      </c>
      <c r="C3" s="160" t="s">
        <v>98</v>
      </c>
      <c r="D3" s="187" t="s">
        <v>89</v>
      </c>
      <c r="E3" s="187"/>
      <c r="F3" s="187"/>
      <c r="G3" s="187"/>
      <c r="H3" s="188"/>
    </row>
    <row r="4" spans="1:8" ht="52.9" customHeight="1" x14ac:dyDescent="0.25">
      <c r="A4" s="196"/>
      <c r="B4" s="193"/>
      <c r="C4" s="151"/>
      <c r="D4" s="151" t="s">
        <v>90</v>
      </c>
      <c r="E4" s="151" t="s">
        <v>105</v>
      </c>
      <c r="F4" s="151"/>
      <c r="G4" s="151"/>
      <c r="H4" s="155" t="s">
        <v>91</v>
      </c>
    </row>
    <row r="5" spans="1:8" ht="55.9" customHeight="1" thickBot="1" x14ac:dyDescent="0.3">
      <c r="A5" s="197"/>
      <c r="B5" s="194"/>
      <c r="C5" s="152"/>
      <c r="D5" s="152"/>
      <c r="E5" s="65" t="s">
        <v>99</v>
      </c>
      <c r="F5" s="65" t="s">
        <v>100</v>
      </c>
      <c r="G5" s="65" t="s">
        <v>101</v>
      </c>
      <c r="H5" s="156"/>
    </row>
    <row r="6" spans="1:8" ht="31.15" customHeight="1" x14ac:dyDescent="0.25">
      <c r="A6" s="198" t="s">
        <v>3</v>
      </c>
      <c r="B6" s="41" t="s">
        <v>4</v>
      </c>
      <c r="C6" s="59"/>
      <c r="D6" s="63"/>
      <c r="E6" s="59">
        <f t="shared" ref="E6:E50" si="0">F6+G6</f>
        <v>0</v>
      </c>
      <c r="F6" s="59"/>
      <c r="G6" s="59"/>
      <c r="H6" s="59"/>
    </row>
    <row r="7" spans="1:8" ht="34.15" customHeight="1" x14ac:dyDescent="0.25">
      <c r="A7" s="198"/>
      <c r="B7" s="45" t="s">
        <v>5</v>
      </c>
      <c r="C7" s="4"/>
      <c r="D7" s="4"/>
      <c r="E7" s="4">
        <f t="shared" si="0"/>
        <v>0</v>
      </c>
      <c r="F7" s="4"/>
      <c r="G7" s="4"/>
      <c r="H7" s="4"/>
    </row>
    <row r="8" spans="1:8" ht="26.45" customHeight="1" x14ac:dyDescent="0.25">
      <c r="A8" s="199"/>
      <c r="B8" s="4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5" t="s">
        <v>7</v>
      </c>
      <c r="B9" s="4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5" t="s">
        <v>9</v>
      </c>
      <c r="B10" s="4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5" t="s">
        <v>11</v>
      </c>
      <c r="B11" s="4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5" t="s">
        <v>13</v>
      </c>
      <c r="B12" s="4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5" t="s">
        <v>17</v>
      </c>
      <c r="B14" s="4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5" t="s">
        <v>19</v>
      </c>
      <c r="B15" s="4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5" t="s">
        <v>21</v>
      </c>
      <c r="B16" s="4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5" t="s">
        <v>23</v>
      </c>
      <c r="B17" s="4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5" t="s">
        <v>25</v>
      </c>
      <c r="B18" s="4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9" t="s">
        <v>29</v>
      </c>
      <c r="B20" s="4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9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5" t="s">
        <v>32</v>
      </c>
      <c r="B22" s="4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9" t="s">
        <v>34</v>
      </c>
      <c r="B23" s="45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</row>
    <row r="24" spans="1:8" x14ac:dyDescent="0.25">
      <c r="A24" s="190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90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9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84" t="s">
        <v>39</v>
      </c>
      <c r="B27" s="4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84"/>
      <c r="B28" s="4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84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5" t="s">
        <v>43</v>
      </c>
      <c r="B30" s="4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5" t="s">
        <v>47</v>
      </c>
      <c r="B32" s="4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5" t="s">
        <v>53</v>
      </c>
      <c r="B35" s="45" t="s">
        <v>54</v>
      </c>
      <c r="C35" s="4">
        <v>81</v>
      </c>
      <c r="D35" s="4"/>
      <c r="E35" s="4">
        <f t="shared" si="0"/>
        <v>0</v>
      </c>
      <c r="F35" s="4"/>
      <c r="G35" s="4"/>
      <c r="H35" s="4">
        <v>62</v>
      </c>
    </row>
    <row r="36" spans="1:8" x14ac:dyDescent="0.25">
      <c r="A36" s="45" t="s">
        <v>55</v>
      </c>
      <c r="B36" s="4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5" t="s">
        <v>57</v>
      </c>
      <c r="B37" s="4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5" t="s">
        <v>59</v>
      </c>
      <c r="B38" s="4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5" t="s">
        <v>61</v>
      </c>
      <c r="B39" s="4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85" t="s">
        <v>63</v>
      </c>
      <c r="B40" s="4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85"/>
      <c r="B41" s="4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5" t="s">
        <v>66</v>
      </c>
      <c r="B42" s="45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45" t="s">
        <v>68</v>
      </c>
      <c r="B43" s="4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85" t="s">
        <v>70</v>
      </c>
      <c r="B44" s="4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85"/>
      <c r="B45" s="4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5" t="s">
        <v>73</v>
      </c>
      <c r="B46" s="4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5" t="s">
        <v>77</v>
      </c>
      <c r="B48" s="4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5" t="s">
        <v>79</v>
      </c>
      <c r="B49" s="4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5" t="s">
        <v>81</v>
      </c>
      <c r="B50" s="4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4" t="s">
        <v>0</v>
      </c>
      <c r="B51" s="13"/>
      <c r="C51" s="15">
        <f>SUM(C6:C23)+SUM(C27:C50)</f>
        <v>81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62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44:A45"/>
    <mergeCell ref="A27:A29"/>
    <mergeCell ref="B3:B5"/>
    <mergeCell ref="A3:A5"/>
    <mergeCell ref="C3:C5"/>
    <mergeCell ref="A6:A8"/>
    <mergeCell ref="A20:A21"/>
    <mergeCell ref="B1:H1"/>
    <mergeCell ref="A23:A26"/>
    <mergeCell ref="A40:A41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L72"/>
  <sheetViews>
    <sheetView topLeftCell="A58" zoomScale="80" zoomScaleNormal="80" workbookViewId="0">
      <selection activeCell="A52" sqref="A52:B52"/>
    </sheetView>
  </sheetViews>
  <sheetFormatPr defaultColWidth="8.85546875" defaultRowHeight="15" x14ac:dyDescent="0.25"/>
  <cols>
    <col min="1" max="1" width="48.140625" style="38" customWidth="1"/>
    <col min="2" max="2" width="10.7109375" style="39" customWidth="1"/>
    <col min="3" max="3" width="24.42578125" style="39" customWidth="1"/>
    <col min="4" max="4" width="21.5703125" style="39" customWidth="1"/>
    <col min="5" max="5" width="16.5703125" style="39" customWidth="1"/>
    <col min="6" max="6" width="16.42578125" style="38" customWidth="1"/>
    <col min="7" max="7" width="16.140625" style="38" customWidth="1"/>
    <col min="8" max="8" width="14" style="38" customWidth="1"/>
    <col min="9" max="242" width="8.85546875" style="38"/>
    <col min="243" max="243" width="34" style="38" customWidth="1"/>
    <col min="244" max="244" width="11.28515625" style="38" customWidth="1"/>
    <col min="245" max="245" width="11" style="38" customWidth="1"/>
    <col min="246" max="252" width="8.85546875" style="38"/>
    <col min="253" max="254" width="10.7109375" style="38" customWidth="1"/>
    <col min="255" max="255" width="8.85546875" style="38"/>
    <col min="256" max="256" width="11.5703125" style="38" customWidth="1"/>
    <col min="257" max="257" width="13.7109375" style="38" customWidth="1"/>
    <col min="258" max="261" width="9.28515625" style="38" customWidth="1"/>
    <col min="262" max="498" width="8.85546875" style="38"/>
    <col min="499" max="499" width="34" style="38" customWidth="1"/>
    <col min="500" max="500" width="11.28515625" style="38" customWidth="1"/>
    <col min="501" max="501" width="11" style="38" customWidth="1"/>
    <col min="502" max="508" width="8.85546875" style="38"/>
    <col min="509" max="510" width="10.7109375" style="38" customWidth="1"/>
    <col min="511" max="511" width="8.85546875" style="38"/>
    <col min="512" max="512" width="11.5703125" style="38" customWidth="1"/>
    <col min="513" max="513" width="13.7109375" style="38" customWidth="1"/>
    <col min="514" max="517" width="9.28515625" style="38" customWidth="1"/>
    <col min="518" max="754" width="8.85546875" style="38"/>
    <col min="755" max="755" width="34" style="38" customWidth="1"/>
    <col min="756" max="756" width="11.28515625" style="38" customWidth="1"/>
    <col min="757" max="757" width="11" style="38" customWidth="1"/>
    <col min="758" max="764" width="8.85546875" style="38"/>
    <col min="765" max="766" width="10.7109375" style="38" customWidth="1"/>
    <col min="767" max="767" width="8.85546875" style="38"/>
    <col min="768" max="768" width="11.5703125" style="38" customWidth="1"/>
    <col min="769" max="769" width="13.7109375" style="38" customWidth="1"/>
    <col min="770" max="773" width="9.28515625" style="38" customWidth="1"/>
    <col min="774" max="1010" width="8.85546875" style="38"/>
    <col min="1011" max="1011" width="34" style="38" customWidth="1"/>
    <col min="1012" max="1012" width="11.28515625" style="38" customWidth="1"/>
    <col min="1013" max="1013" width="11" style="38" customWidth="1"/>
    <col min="1014" max="1020" width="8.85546875" style="38"/>
    <col min="1021" max="1022" width="10.7109375" style="38" customWidth="1"/>
    <col min="1023" max="1023" width="8.85546875" style="38"/>
    <col min="1024" max="1024" width="11.5703125" style="38" customWidth="1"/>
    <col min="1025" max="1025" width="13.7109375" style="38" customWidth="1"/>
    <col min="1026" max="1029" width="9.28515625" style="38" customWidth="1"/>
    <col min="1030" max="1266" width="8.85546875" style="38"/>
    <col min="1267" max="1267" width="34" style="38" customWidth="1"/>
    <col min="1268" max="1268" width="11.28515625" style="38" customWidth="1"/>
    <col min="1269" max="1269" width="11" style="38" customWidth="1"/>
    <col min="1270" max="1276" width="8.85546875" style="38"/>
    <col min="1277" max="1278" width="10.7109375" style="38" customWidth="1"/>
    <col min="1279" max="1279" width="8.85546875" style="38"/>
    <col min="1280" max="1280" width="11.5703125" style="38" customWidth="1"/>
    <col min="1281" max="1281" width="13.7109375" style="38" customWidth="1"/>
    <col min="1282" max="1285" width="9.28515625" style="38" customWidth="1"/>
    <col min="1286" max="1522" width="8.85546875" style="38"/>
    <col min="1523" max="1523" width="34" style="38" customWidth="1"/>
    <col min="1524" max="1524" width="11.28515625" style="38" customWidth="1"/>
    <col min="1525" max="1525" width="11" style="38" customWidth="1"/>
    <col min="1526" max="1532" width="8.85546875" style="38"/>
    <col min="1533" max="1534" width="10.7109375" style="38" customWidth="1"/>
    <col min="1535" max="1535" width="8.85546875" style="38"/>
    <col min="1536" max="1536" width="11.5703125" style="38" customWidth="1"/>
    <col min="1537" max="1537" width="13.7109375" style="38" customWidth="1"/>
    <col min="1538" max="1541" width="9.28515625" style="38" customWidth="1"/>
    <col min="1542" max="1778" width="8.85546875" style="38"/>
    <col min="1779" max="1779" width="34" style="38" customWidth="1"/>
    <col min="1780" max="1780" width="11.28515625" style="38" customWidth="1"/>
    <col min="1781" max="1781" width="11" style="38" customWidth="1"/>
    <col min="1782" max="1788" width="8.85546875" style="38"/>
    <col min="1789" max="1790" width="10.7109375" style="38" customWidth="1"/>
    <col min="1791" max="1791" width="8.85546875" style="38"/>
    <col min="1792" max="1792" width="11.5703125" style="38" customWidth="1"/>
    <col min="1793" max="1793" width="13.7109375" style="38" customWidth="1"/>
    <col min="1794" max="1797" width="9.28515625" style="38" customWidth="1"/>
    <col min="1798" max="2034" width="8.85546875" style="38"/>
    <col min="2035" max="2035" width="34" style="38" customWidth="1"/>
    <col min="2036" max="2036" width="11.28515625" style="38" customWidth="1"/>
    <col min="2037" max="2037" width="11" style="38" customWidth="1"/>
    <col min="2038" max="2044" width="8.85546875" style="38"/>
    <col min="2045" max="2046" width="10.7109375" style="38" customWidth="1"/>
    <col min="2047" max="2047" width="8.85546875" style="38"/>
    <col min="2048" max="2048" width="11.5703125" style="38" customWidth="1"/>
    <col min="2049" max="2049" width="13.7109375" style="38" customWidth="1"/>
    <col min="2050" max="2053" width="9.28515625" style="38" customWidth="1"/>
    <col min="2054" max="2290" width="8.85546875" style="38"/>
    <col min="2291" max="2291" width="34" style="38" customWidth="1"/>
    <col min="2292" max="2292" width="11.28515625" style="38" customWidth="1"/>
    <col min="2293" max="2293" width="11" style="38" customWidth="1"/>
    <col min="2294" max="2300" width="8.85546875" style="38"/>
    <col min="2301" max="2302" width="10.7109375" style="38" customWidth="1"/>
    <col min="2303" max="2303" width="8.85546875" style="38"/>
    <col min="2304" max="2304" width="11.5703125" style="38" customWidth="1"/>
    <col min="2305" max="2305" width="13.7109375" style="38" customWidth="1"/>
    <col min="2306" max="2309" width="9.28515625" style="38" customWidth="1"/>
    <col min="2310" max="2546" width="8.85546875" style="38"/>
    <col min="2547" max="2547" width="34" style="38" customWidth="1"/>
    <col min="2548" max="2548" width="11.28515625" style="38" customWidth="1"/>
    <col min="2549" max="2549" width="11" style="38" customWidth="1"/>
    <col min="2550" max="2556" width="8.85546875" style="38"/>
    <col min="2557" max="2558" width="10.7109375" style="38" customWidth="1"/>
    <col min="2559" max="2559" width="8.85546875" style="38"/>
    <col min="2560" max="2560" width="11.5703125" style="38" customWidth="1"/>
    <col min="2561" max="2561" width="13.7109375" style="38" customWidth="1"/>
    <col min="2562" max="2565" width="9.28515625" style="38" customWidth="1"/>
    <col min="2566" max="2802" width="8.85546875" style="38"/>
    <col min="2803" max="2803" width="34" style="38" customWidth="1"/>
    <col min="2804" max="2804" width="11.28515625" style="38" customWidth="1"/>
    <col min="2805" max="2805" width="11" style="38" customWidth="1"/>
    <col min="2806" max="2812" width="8.85546875" style="38"/>
    <col min="2813" max="2814" width="10.7109375" style="38" customWidth="1"/>
    <col min="2815" max="2815" width="8.85546875" style="38"/>
    <col min="2816" max="2816" width="11.5703125" style="38" customWidth="1"/>
    <col min="2817" max="2817" width="13.7109375" style="38" customWidth="1"/>
    <col min="2818" max="2821" width="9.28515625" style="38" customWidth="1"/>
    <col min="2822" max="3058" width="8.85546875" style="38"/>
    <col min="3059" max="3059" width="34" style="38" customWidth="1"/>
    <col min="3060" max="3060" width="11.28515625" style="38" customWidth="1"/>
    <col min="3061" max="3061" width="11" style="38" customWidth="1"/>
    <col min="3062" max="3068" width="8.85546875" style="38"/>
    <col min="3069" max="3070" width="10.7109375" style="38" customWidth="1"/>
    <col min="3071" max="3071" width="8.85546875" style="38"/>
    <col min="3072" max="3072" width="11.5703125" style="38" customWidth="1"/>
    <col min="3073" max="3073" width="13.7109375" style="38" customWidth="1"/>
    <col min="3074" max="3077" width="9.28515625" style="38" customWidth="1"/>
    <col min="3078" max="3314" width="8.85546875" style="38"/>
    <col min="3315" max="3315" width="34" style="38" customWidth="1"/>
    <col min="3316" max="3316" width="11.28515625" style="38" customWidth="1"/>
    <col min="3317" max="3317" width="11" style="38" customWidth="1"/>
    <col min="3318" max="3324" width="8.85546875" style="38"/>
    <col min="3325" max="3326" width="10.7109375" style="38" customWidth="1"/>
    <col min="3327" max="3327" width="8.85546875" style="38"/>
    <col min="3328" max="3328" width="11.5703125" style="38" customWidth="1"/>
    <col min="3329" max="3329" width="13.7109375" style="38" customWidth="1"/>
    <col min="3330" max="3333" width="9.28515625" style="38" customWidth="1"/>
    <col min="3334" max="3570" width="8.85546875" style="38"/>
    <col min="3571" max="3571" width="34" style="38" customWidth="1"/>
    <col min="3572" max="3572" width="11.28515625" style="38" customWidth="1"/>
    <col min="3573" max="3573" width="11" style="38" customWidth="1"/>
    <col min="3574" max="3580" width="8.85546875" style="38"/>
    <col min="3581" max="3582" width="10.7109375" style="38" customWidth="1"/>
    <col min="3583" max="3583" width="8.85546875" style="38"/>
    <col min="3584" max="3584" width="11.5703125" style="38" customWidth="1"/>
    <col min="3585" max="3585" width="13.7109375" style="38" customWidth="1"/>
    <col min="3586" max="3589" width="9.28515625" style="38" customWidth="1"/>
    <col min="3590" max="3826" width="8.85546875" style="38"/>
    <col min="3827" max="3827" width="34" style="38" customWidth="1"/>
    <col min="3828" max="3828" width="11.28515625" style="38" customWidth="1"/>
    <col min="3829" max="3829" width="11" style="38" customWidth="1"/>
    <col min="3830" max="3836" width="8.85546875" style="38"/>
    <col min="3837" max="3838" width="10.7109375" style="38" customWidth="1"/>
    <col min="3839" max="3839" width="8.85546875" style="38"/>
    <col min="3840" max="3840" width="11.5703125" style="38" customWidth="1"/>
    <col min="3841" max="3841" width="13.7109375" style="38" customWidth="1"/>
    <col min="3842" max="3845" width="9.28515625" style="38" customWidth="1"/>
    <col min="3846" max="4082" width="8.85546875" style="38"/>
    <col min="4083" max="4083" width="34" style="38" customWidth="1"/>
    <col min="4084" max="4084" width="11.28515625" style="38" customWidth="1"/>
    <col min="4085" max="4085" width="11" style="38" customWidth="1"/>
    <col min="4086" max="4092" width="8.85546875" style="38"/>
    <col min="4093" max="4094" width="10.7109375" style="38" customWidth="1"/>
    <col min="4095" max="4095" width="8.85546875" style="38"/>
    <col min="4096" max="4096" width="11.5703125" style="38" customWidth="1"/>
    <col min="4097" max="4097" width="13.7109375" style="38" customWidth="1"/>
    <col min="4098" max="4101" width="9.28515625" style="38" customWidth="1"/>
    <col min="4102" max="4338" width="8.85546875" style="38"/>
    <col min="4339" max="4339" width="34" style="38" customWidth="1"/>
    <col min="4340" max="4340" width="11.28515625" style="38" customWidth="1"/>
    <col min="4341" max="4341" width="11" style="38" customWidth="1"/>
    <col min="4342" max="4348" width="8.85546875" style="38"/>
    <col min="4349" max="4350" width="10.7109375" style="38" customWidth="1"/>
    <col min="4351" max="4351" width="8.85546875" style="38"/>
    <col min="4352" max="4352" width="11.5703125" style="38" customWidth="1"/>
    <col min="4353" max="4353" width="13.7109375" style="38" customWidth="1"/>
    <col min="4354" max="4357" width="9.28515625" style="38" customWidth="1"/>
    <col min="4358" max="4594" width="8.85546875" style="38"/>
    <col min="4595" max="4595" width="34" style="38" customWidth="1"/>
    <col min="4596" max="4596" width="11.28515625" style="38" customWidth="1"/>
    <col min="4597" max="4597" width="11" style="38" customWidth="1"/>
    <col min="4598" max="4604" width="8.85546875" style="38"/>
    <col min="4605" max="4606" width="10.7109375" style="38" customWidth="1"/>
    <col min="4607" max="4607" width="8.85546875" style="38"/>
    <col min="4608" max="4608" width="11.5703125" style="38" customWidth="1"/>
    <col min="4609" max="4609" width="13.7109375" style="38" customWidth="1"/>
    <col min="4610" max="4613" width="9.28515625" style="38" customWidth="1"/>
    <col min="4614" max="4850" width="8.85546875" style="38"/>
    <col min="4851" max="4851" width="34" style="38" customWidth="1"/>
    <col min="4852" max="4852" width="11.28515625" style="38" customWidth="1"/>
    <col min="4853" max="4853" width="11" style="38" customWidth="1"/>
    <col min="4854" max="4860" width="8.85546875" style="38"/>
    <col min="4861" max="4862" width="10.7109375" style="38" customWidth="1"/>
    <col min="4863" max="4863" width="8.85546875" style="38"/>
    <col min="4864" max="4864" width="11.5703125" style="38" customWidth="1"/>
    <col min="4865" max="4865" width="13.7109375" style="38" customWidth="1"/>
    <col min="4866" max="4869" width="9.28515625" style="38" customWidth="1"/>
    <col min="4870" max="5106" width="8.85546875" style="38"/>
    <col min="5107" max="5107" width="34" style="38" customWidth="1"/>
    <col min="5108" max="5108" width="11.28515625" style="38" customWidth="1"/>
    <col min="5109" max="5109" width="11" style="38" customWidth="1"/>
    <col min="5110" max="5116" width="8.85546875" style="38"/>
    <col min="5117" max="5118" width="10.7109375" style="38" customWidth="1"/>
    <col min="5119" max="5119" width="8.85546875" style="38"/>
    <col min="5120" max="5120" width="11.5703125" style="38" customWidth="1"/>
    <col min="5121" max="5121" width="13.7109375" style="38" customWidth="1"/>
    <col min="5122" max="5125" width="9.28515625" style="38" customWidth="1"/>
    <col min="5126" max="5362" width="8.85546875" style="38"/>
    <col min="5363" max="5363" width="34" style="38" customWidth="1"/>
    <col min="5364" max="5364" width="11.28515625" style="38" customWidth="1"/>
    <col min="5365" max="5365" width="11" style="38" customWidth="1"/>
    <col min="5366" max="5372" width="8.85546875" style="38"/>
    <col min="5373" max="5374" width="10.7109375" style="38" customWidth="1"/>
    <col min="5375" max="5375" width="8.85546875" style="38"/>
    <col min="5376" max="5376" width="11.5703125" style="38" customWidth="1"/>
    <col min="5377" max="5377" width="13.7109375" style="38" customWidth="1"/>
    <col min="5378" max="5381" width="9.28515625" style="38" customWidth="1"/>
    <col min="5382" max="5618" width="8.85546875" style="38"/>
    <col min="5619" max="5619" width="34" style="38" customWidth="1"/>
    <col min="5620" max="5620" width="11.28515625" style="38" customWidth="1"/>
    <col min="5621" max="5621" width="11" style="38" customWidth="1"/>
    <col min="5622" max="5628" width="8.85546875" style="38"/>
    <col min="5629" max="5630" width="10.7109375" style="38" customWidth="1"/>
    <col min="5631" max="5631" width="8.85546875" style="38"/>
    <col min="5632" max="5632" width="11.5703125" style="38" customWidth="1"/>
    <col min="5633" max="5633" width="13.7109375" style="38" customWidth="1"/>
    <col min="5634" max="5637" width="9.28515625" style="38" customWidth="1"/>
    <col min="5638" max="5874" width="8.85546875" style="38"/>
    <col min="5875" max="5875" width="34" style="38" customWidth="1"/>
    <col min="5876" max="5876" width="11.28515625" style="38" customWidth="1"/>
    <col min="5877" max="5877" width="11" style="38" customWidth="1"/>
    <col min="5878" max="5884" width="8.85546875" style="38"/>
    <col min="5885" max="5886" width="10.7109375" style="38" customWidth="1"/>
    <col min="5887" max="5887" width="8.85546875" style="38"/>
    <col min="5888" max="5888" width="11.5703125" style="38" customWidth="1"/>
    <col min="5889" max="5889" width="13.7109375" style="38" customWidth="1"/>
    <col min="5890" max="5893" width="9.28515625" style="38" customWidth="1"/>
    <col min="5894" max="6130" width="8.85546875" style="38"/>
    <col min="6131" max="6131" width="34" style="38" customWidth="1"/>
    <col min="6132" max="6132" width="11.28515625" style="38" customWidth="1"/>
    <col min="6133" max="6133" width="11" style="38" customWidth="1"/>
    <col min="6134" max="6140" width="8.85546875" style="38"/>
    <col min="6141" max="6142" width="10.7109375" style="38" customWidth="1"/>
    <col min="6143" max="6143" width="8.85546875" style="38"/>
    <col min="6144" max="6144" width="11.5703125" style="38" customWidth="1"/>
    <col min="6145" max="6145" width="13.7109375" style="38" customWidth="1"/>
    <col min="6146" max="6149" width="9.28515625" style="38" customWidth="1"/>
    <col min="6150" max="6386" width="8.85546875" style="38"/>
    <col min="6387" max="6387" width="34" style="38" customWidth="1"/>
    <col min="6388" max="6388" width="11.28515625" style="38" customWidth="1"/>
    <col min="6389" max="6389" width="11" style="38" customWidth="1"/>
    <col min="6390" max="6396" width="8.85546875" style="38"/>
    <col min="6397" max="6398" width="10.7109375" style="38" customWidth="1"/>
    <col min="6399" max="6399" width="8.85546875" style="38"/>
    <col min="6400" max="6400" width="11.5703125" style="38" customWidth="1"/>
    <col min="6401" max="6401" width="13.7109375" style="38" customWidth="1"/>
    <col min="6402" max="6405" width="9.28515625" style="38" customWidth="1"/>
    <col min="6406" max="6642" width="8.85546875" style="38"/>
    <col min="6643" max="6643" width="34" style="38" customWidth="1"/>
    <col min="6644" max="6644" width="11.28515625" style="38" customWidth="1"/>
    <col min="6645" max="6645" width="11" style="38" customWidth="1"/>
    <col min="6646" max="6652" width="8.85546875" style="38"/>
    <col min="6653" max="6654" width="10.7109375" style="38" customWidth="1"/>
    <col min="6655" max="6655" width="8.85546875" style="38"/>
    <col min="6656" max="6656" width="11.5703125" style="38" customWidth="1"/>
    <col min="6657" max="6657" width="13.7109375" style="38" customWidth="1"/>
    <col min="6658" max="6661" width="9.28515625" style="38" customWidth="1"/>
    <col min="6662" max="6898" width="8.85546875" style="38"/>
    <col min="6899" max="6899" width="34" style="38" customWidth="1"/>
    <col min="6900" max="6900" width="11.28515625" style="38" customWidth="1"/>
    <col min="6901" max="6901" width="11" style="38" customWidth="1"/>
    <col min="6902" max="6908" width="8.85546875" style="38"/>
    <col min="6909" max="6910" width="10.7109375" style="38" customWidth="1"/>
    <col min="6911" max="6911" width="8.85546875" style="38"/>
    <col min="6912" max="6912" width="11.5703125" style="38" customWidth="1"/>
    <col min="6913" max="6913" width="13.7109375" style="38" customWidth="1"/>
    <col min="6914" max="6917" width="9.28515625" style="38" customWidth="1"/>
    <col min="6918" max="7154" width="8.85546875" style="38"/>
    <col min="7155" max="7155" width="34" style="38" customWidth="1"/>
    <col min="7156" max="7156" width="11.28515625" style="38" customWidth="1"/>
    <col min="7157" max="7157" width="11" style="38" customWidth="1"/>
    <col min="7158" max="7164" width="8.85546875" style="38"/>
    <col min="7165" max="7166" width="10.7109375" style="38" customWidth="1"/>
    <col min="7167" max="7167" width="8.85546875" style="38"/>
    <col min="7168" max="7168" width="11.5703125" style="38" customWidth="1"/>
    <col min="7169" max="7169" width="13.7109375" style="38" customWidth="1"/>
    <col min="7170" max="7173" width="9.28515625" style="38" customWidth="1"/>
    <col min="7174" max="7410" width="8.85546875" style="38"/>
    <col min="7411" max="7411" width="34" style="38" customWidth="1"/>
    <col min="7412" max="7412" width="11.28515625" style="38" customWidth="1"/>
    <col min="7413" max="7413" width="11" style="38" customWidth="1"/>
    <col min="7414" max="7420" width="8.85546875" style="38"/>
    <col min="7421" max="7422" width="10.7109375" style="38" customWidth="1"/>
    <col min="7423" max="7423" width="8.85546875" style="38"/>
    <col min="7424" max="7424" width="11.5703125" style="38" customWidth="1"/>
    <col min="7425" max="7425" width="13.7109375" style="38" customWidth="1"/>
    <col min="7426" max="7429" width="9.28515625" style="38" customWidth="1"/>
    <col min="7430" max="7666" width="8.85546875" style="38"/>
    <col min="7667" max="7667" width="34" style="38" customWidth="1"/>
    <col min="7668" max="7668" width="11.28515625" style="38" customWidth="1"/>
    <col min="7669" max="7669" width="11" style="38" customWidth="1"/>
    <col min="7670" max="7676" width="8.85546875" style="38"/>
    <col min="7677" max="7678" width="10.7109375" style="38" customWidth="1"/>
    <col min="7679" max="7679" width="8.85546875" style="38"/>
    <col min="7680" max="7680" width="11.5703125" style="38" customWidth="1"/>
    <col min="7681" max="7681" width="13.7109375" style="38" customWidth="1"/>
    <col min="7682" max="7685" width="9.28515625" style="38" customWidth="1"/>
    <col min="7686" max="7922" width="8.85546875" style="38"/>
    <col min="7923" max="7923" width="34" style="38" customWidth="1"/>
    <col min="7924" max="7924" width="11.28515625" style="38" customWidth="1"/>
    <col min="7925" max="7925" width="11" style="38" customWidth="1"/>
    <col min="7926" max="7932" width="8.85546875" style="38"/>
    <col min="7933" max="7934" width="10.7109375" style="38" customWidth="1"/>
    <col min="7935" max="7935" width="8.85546875" style="38"/>
    <col min="7936" max="7936" width="11.5703125" style="38" customWidth="1"/>
    <col min="7937" max="7937" width="13.7109375" style="38" customWidth="1"/>
    <col min="7938" max="7941" width="9.28515625" style="38" customWidth="1"/>
    <col min="7942" max="8178" width="8.85546875" style="38"/>
    <col min="8179" max="8179" width="34" style="38" customWidth="1"/>
    <col min="8180" max="8180" width="11.28515625" style="38" customWidth="1"/>
    <col min="8181" max="8181" width="11" style="38" customWidth="1"/>
    <col min="8182" max="8188" width="8.85546875" style="38"/>
    <col min="8189" max="8190" width="10.7109375" style="38" customWidth="1"/>
    <col min="8191" max="8191" width="8.85546875" style="38"/>
    <col min="8192" max="8192" width="11.5703125" style="38" customWidth="1"/>
    <col min="8193" max="8193" width="13.7109375" style="38" customWidth="1"/>
    <col min="8194" max="8197" width="9.28515625" style="38" customWidth="1"/>
    <col min="8198" max="8434" width="8.85546875" style="38"/>
    <col min="8435" max="8435" width="34" style="38" customWidth="1"/>
    <col min="8436" max="8436" width="11.28515625" style="38" customWidth="1"/>
    <col min="8437" max="8437" width="11" style="38" customWidth="1"/>
    <col min="8438" max="8444" width="8.85546875" style="38"/>
    <col min="8445" max="8446" width="10.7109375" style="38" customWidth="1"/>
    <col min="8447" max="8447" width="8.85546875" style="38"/>
    <col min="8448" max="8448" width="11.5703125" style="38" customWidth="1"/>
    <col min="8449" max="8449" width="13.7109375" style="38" customWidth="1"/>
    <col min="8450" max="8453" width="9.28515625" style="38" customWidth="1"/>
    <col min="8454" max="8690" width="8.85546875" style="38"/>
    <col min="8691" max="8691" width="34" style="38" customWidth="1"/>
    <col min="8692" max="8692" width="11.28515625" style="38" customWidth="1"/>
    <col min="8693" max="8693" width="11" style="38" customWidth="1"/>
    <col min="8694" max="8700" width="8.85546875" style="38"/>
    <col min="8701" max="8702" width="10.7109375" style="38" customWidth="1"/>
    <col min="8703" max="8703" width="8.85546875" style="38"/>
    <col min="8704" max="8704" width="11.5703125" style="38" customWidth="1"/>
    <col min="8705" max="8705" width="13.7109375" style="38" customWidth="1"/>
    <col min="8706" max="8709" width="9.28515625" style="38" customWidth="1"/>
    <col min="8710" max="8946" width="8.85546875" style="38"/>
    <col min="8947" max="8947" width="34" style="38" customWidth="1"/>
    <col min="8948" max="8948" width="11.28515625" style="38" customWidth="1"/>
    <col min="8949" max="8949" width="11" style="38" customWidth="1"/>
    <col min="8950" max="8956" width="8.85546875" style="38"/>
    <col min="8957" max="8958" width="10.7109375" style="38" customWidth="1"/>
    <col min="8959" max="8959" width="8.85546875" style="38"/>
    <col min="8960" max="8960" width="11.5703125" style="38" customWidth="1"/>
    <col min="8961" max="8961" width="13.7109375" style="38" customWidth="1"/>
    <col min="8962" max="8965" width="9.28515625" style="38" customWidth="1"/>
    <col min="8966" max="9202" width="8.85546875" style="38"/>
    <col min="9203" max="9203" width="34" style="38" customWidth="1"/>
    <col min="9204" max="9204" width="11.28515625" style="38" customWidth="1"/>
    <col min="9205" max="9205" width="11" style="38" customWidth="1"/>
    <col min="9206" max="9212" width="8.85546875" style="38"/>
    <col min="9213" max="9214" width="10.7109375" style="38" customWidth="1"/>
    <col min="9215" max="9215" width="8.85546875" style="38"/>
    <col min="9216" max="9216" width="11.5703125" style="38" customWidth="1"/>
    <col min="9217" max="9217" width="13.7109375" style="38" customWidth="1"/>
    <col min="9218" max="9221" width="9.28515625" style="38" customWidth="1"/>
    <col min="9222" max="9458" width="8.85546875" style="38"/>
    <col min="9459" max="9459" width="34" style="38" customWidth="1"/>
    <col min="9460" max="9460" width="11.28515625" style="38" customWidth="1"/>
    <col min="9461" max="9461" width="11" style="38" customWidth="1"/>
    <col min="9462" max="9468" width="8.85546875" style="38"/>
    <col min="9469" max="9470" width="10.7109375" style="38" customWidth="1"/>
    <col min="9471" max="9471" width="8.85546875" style="38"/>
    <col min="9472" max="9472" width="11.5703125" style="38" customWidth="1"/>
    <col min="9473" max="9473" width="13.7109375" style="38" customWidth="1"/>
    <col min="9474" max="9477" width="9.28515625" style="38" customWidth="1"/>
    <col min="9478" max="9714" width="8.85546875" style="38"/>
    <col min="9715" max="9715" width="34" style="38" customWidth="1"/>
    <col min="9716" max="9716" width="11.28515625" style="38" customWidth="1"/>
    <col min="9717" max="9717" width="11" style="38" customWidth="1"/>
    <col min="9718" max="9724" width="8.85546875" style="38"/>
    <col min="9725" max="9726" width="10.7109375" style="38" customWidth="1"/>
    <col min="9727" max="9727" width="8.85546875" style="38"/>
    <col min="9728" max="9728" width="11.5703125" style="38" customWidth="1"/>
    <col min="9729" max="9729" width="13.7109375" style="38" customWidth="1"/>
    <col min="9730" max="9733" width="9.28515625" style="38" customWidth="1"/>
    <col min="9734" max="9970" width="8.85546875" style="38"/>
    <col min="9971" max="9971" width="34" style="38" customWidth="1"/>
    <col min="9972" max="9972" width="11.28515625" style="38" customWidth="1"/>
    <col min="9973" max="9973" width="11" style="38" customWidth="1"/>
    <col min="9974" max="9980" width="8.85546875" style="38"/>
    <col min="9981" max="9982" width="10.7109375" style="38" customWidth="1"/>
    <col min="9983" max="9983" width="8.85546875" style="38"/>
    <col min="9984" max="9984" width="11.5703125" style="38" customWidth="1"/>
    <col min="9985" max="9985" width="13.7109375" style="38" customWidth="1"/>
    <col min="9986" max="9989" width="9.28515625" style="38" customWidth="1"/>
    <col min="9990" max="10226" width="8.85546875" style="38"/>
    <col min="10227" max="10227" width="34" style="38" customWidth="1"/>
    <col min="10228" max="10228" width="11.28515625" style="38" customWidth="1"/>
    <col min="10229" max="10229" width="11" style="38" customWidth="1"/>
    <col min="10230" max="10236" width="8.85546875" style="38"/>
    <col min="10237" max="10238" width="10.7109375" style="38" customWidth="1"/>
    <col min="10239" max="10239" width="8.85546875" style="38"/>
    <col min="10240" max="10240" width="11.5703125" style="38" customWidth="1"/>
    <col min="10241" max="10241" width="13.7109375" style="38" customWidth="1"/>
    <col min="10242" max="10245" width="9.28515625" style="38" customWidth="1"/>
    <col min="10246" max="10482" width="8.85546875" style="38"/>
    <col min="10483" max="10483" width="34" style="38" customWidth="1"/>
    <col min="10484" max="10484" width="11.28515625" style="38" customWidth="1"/>
    <col min="10485" max="10485" width="11" style="38" customWidth="1"/>
    <col min="10486" max="10492" width="8.85546875" style="38"/>
    <col min="10493" max="10494" width="10.7109375" style="38" customWidth="1"/>
    <col min="10495" max="10495" width="8.85546875" style="38"/>
    <col min="10496" max="10496" width="11.5703125" style="38" customWidth="1"/>
    <col min="10497" max="10497" width="13.7109375" style="38" customWidth="1"/>
    <col min="10498" max="10501" width="9.28515625" style="38" customWidth="1"/>
    <col min="10502" max="10738" width="8.85546875" style="38"/>
    <col min="10739" max="10739" width="34" style="38" customWidth="1"/>
    <col min="10740" max="10740" width="11.28515625" style="38" customWidth="1"/>
    <col min="10741" max="10741" width="11" style="38" customWidth="1"/>
    <col min="10742" max="10748" width="8.85546875" style="38"/>
    <col min="10749" max="10750" width="10.7109375" style="38" customWidth="1"/>
    <col min="10751" max="10751" width="8.85546875" style="38"/>
    <col min="10752" max="10752" width="11.5703125" style="38" customWidth="1"/>
    <col min="10753" max="10753" width="13.7109375" style="38" customWidth="1"/>
    <col min="10754" max="10757" width="9.28515625" style="38" customWidth="1"/>
    <col min="10758" max="10994" width="8.85546875" style="38"/>
    <col min="10995" max="10995" width="34" style="38" customWidth="1"/>
    <col min="10996" max="10996" width="11.28515625" style="38" customWidth="1"/>
    <col min="10997" max="10997" width="11" style="38" customWidth="1"/>
    <col min="10998" max="11004" width="8.85546875" style="38"/>
    <col min="11005" max="11006" width="10.7109375" style="38" customWidth="1"/>
    <col min="11007" max="11007" width="8.85546875" style="38"/>
    <col min="11008" max="11008" width="11.5703125" style="38" customWidth="1"/>
    <col min="11009" max="11009" width="13.7109375" style="38" customWidth="1"/>
    <col min="11010" max="11013" width="9.28515625" style="38" customWidth="1"/>
    <col min="11014" max="11250" width="8.85546875" style="38"/>
    <col min="11251" max="11251" width="34" style="38" customWidth="1"/>
    <col min="11252" max="11252" width="11.28515625" style="38" customWidth="1"/>
    <col min="11253" max="11253" width="11" style="38" customWidth="1"/>
    <col min="11254" max="11260" width="8.85546875" style="38"/>
    <col min="11261" max="11262" width="10.7109375" style="38" customWidth="1"/>
    <col min="11263" max="11263" width="8.85546875" style="38"/>
    <col min="11264" max="11264" width="11.5703125" style="38" customWidth="1"/>
    <col min="11265" max="11265" width="13.7109375" style="38" customWidth="1"/>
    <col min="11266" max="11269" width="9.28515625" style="38" customWidth="1"/>
    <col min="11270" max="11506" width="8.85546875" style="38"/>
    <col min="11507" max="11507" width="34" style="38" customWidth="1"/>
    <col min="11508" max="11508" width="11.28515625" style="38" customWidth="1"/>
    <col min="11509" max="11509" width="11" style="38" customWidth="1"/>
    <col min="11510" max="11516" width="8.85546875" style="38"/>
    <col min="11517" max="11518" width="10.7109375" style="38" customWidth="1"/>
    <col min="11519" max="11519" width="8.85546875" style="38"/>
    <col min="11520" max="11520" width="11.5703125" style="38" customWidth="1"/>
    <col min="11521" max="11521" width="13.7109375" style="38" customWidth="1"/>
    <col min="11522" max="11525" width="9.28515625" style="38" customWidth="1"/>
    <col min="11526" max="11762" width="8.85546875" style="38"/>
    <col min="11763" max="11763" width="34" style="38" customWidth="1"/>
    <col min="11764" max="11764" width="11.28515625" style="38" customWidth="1"/>
    <col min="11765" max="11765" width="11" style="38" customWidth="1"/>
    <col min="11766" max="11772" width="8.85546875" style="38"/>
    <col min="11773" max="11774" width="10.7109375" style="38" customWidth="1"/>
    <col min="11775" max="11775" width="8.85546875" style="38"/>
    <col min="11776" max="11776" width="11.5703125" style="38" customWidth="1"/>
    <col min="11777" max="11777" width="13.7109375" style="38" customWidth="1"/>
    <col min="11778" max="11781" width="9.28515625" style="38" customWidth="1"/>
    <col min="11782" max="12018" width="8.85546875" style="38"/>
    <col min="12019" max="12019" width="34" style="38" customWidth="1"/>
    <col min="12020" max="12020" width="11.28515625" style="38" customWidth="1"/>
    <col min="12021" max="12021" width="11" style="38" customWidth="1"/>
    <col min="12022" max="12028" width="8.85546875" style="38"/>
    <col min="12029" max="12030" width="10.7109375" style="38" customWidth="1"/>
    <col min="12031" max="12031" width="8.85546875" style="38"/>
    <col min="12032" max="12032" width="11.5703125" style="38" customWidth="1"/>
    <col min="12033" max="12033" width="13.7109375" style="38" customWidth="1"/>
    <col min="12034" max="12037" width="9.28515625" style="38" customWidth="1"/>
    <col min="12038" max="12274" width="8.85546875" style="38"/>
    <col min="12275" max="12275" width="34" style="38" customWidth="1"/>
    <col min="12276" max="12276" width="11.28515625" style="38" customWidth="1"/>
    <col min="12277" max="12277" width="11" style="38" customWidth="1"/>
    <col min="12278" max="12284" width="8.85546875" style="38"/>
    <col min="12285" max="12286" width="10.7109375" style="38" customWidth="1"/>
    <col min="12287" max="12287" width="8.85546875" style="38"/>
    <col min="12288" max="12288" width="11.5703125" style="38" customWidth="1"/>
    <col min="12289" max="12289" width="13.7109375" style="38" customWidth="1"/>
    <col min="12290" max="12293" width="9.28515625" style="38" customWidth="1"/>
    <col min="12294" max="12530" width="8.85546875" style="38"/>
    <col min="12531" max="12531" width="34" style="38" customWidth="1"/>
    <col min="12532" max="12532" width="11.28515625" style="38" customWidth="1"/>
    <col min="12533" max="12533" width="11" style="38" customWidth="1"/>
    <col min="12534" max="12540" width="8.85546875" style="38"/>
    <col min="12541" max="12542" width="10.7109375" style="38" customWidth="1"/>
    <col min="12543" max="12543" width="8.85546875" style="38"/>
    <col min="12544" max="12544" width="11.5703125" style="38" customWidth="1"/>
    <col min="12545" max="12545" width="13.7109375" style="38" customWidth="1"/>
    <col min="12546" max="12549" width="9.28515625" style="38" customWidth="1"/>
    <col min="12550" max="12786" width="8.85546875" style="38"/>
    <col min="12787" max="12787" width="34" style="38" customWidth="1"/>
    <col min="12788" max="12788" width="11.28515625" style="38" customWidth="1"/>
    <col min="12789" max="12789" width="11" style="38" customWidth="1"/>
    <col min="12790" max="12796" width="8.85546875" style="38"/>
    <col min="12797" max="12798" width="10.7109375" style="38" customWidth="1"/>
    <col min="12799" max="12799" width="8.85546875" style="38"/>
    <col min="12800" max="12800" width="11.5703125" style="38" customWidth="1"/>
    <col min="12801" max="12801" width="13.7109375" style="38" customWidth="1"/>
    <col min="12802" max="12805" width="9.28515625" style="38" customWidth="1"/>
    <col min="12806" max="13042" width="8.85546875" style="38"/>
    <col min="13043" max="13043" width="34" style="38" customWidth="1"/>
    <col min="13044" max="13044" width="11.28515625" style="38" customWidth="1"/>
    <col min="13045" max="13045" width="11" style="38" customWidth="1"/>
    <col min="13046" max="13052" width="8.85546875" style="38"/>
    <col min="13053" max="13054" width="10.7109375" style="38" customWidth="1"/>
    <col min="13055" max="13055" width="8.85546875" style="38"/>
    <col min="13056" max="13056" width="11.5703125" style="38" customWidth="1"/>
    <col min="13057" max="13057" width="13.7109375" style="38" customWidth="1"/>
    <col min="13058" max="13061" width="9.28515625" style="38" customWidth="1"/>
    <col min="13062" max="13298" width="8.85546875" style="38"/>
    <col min="13299" max="13299" width="34" style="38" customWidth="1"/>
    <col min="13300" max="13300" width="11.28515625" style="38" customWidth="1"/>
    <col min="13301" max="13301" width="11" style="38" customWidth="1"/>
    <col min="13302" max="13308" width="8.85546875" style="38"/>
    <col min="13309" max="13310" width="10.7109375" style="38" customWidth="1"/>
    <col min="13311" max="13311" width="8.85546875" style="38"/>
    <col min="13312" max="13312" width="11.5703125" style="38" customWidth="1"/>
    <col min="13313" max="13313" width="13.7109375" style="38" customWidth="1"/>
    <col min="13314" max="13317" width="9.28515625" style="38" customWidth="1"/>
    <col min="13318" max="13554" width="8.85546875" style="38"/>
    <col min="13555" max="13555" width="34" style="38" customWidth="1"/>
    <col min="13556" max="13556" width="11.28515625" style="38" customWidth="1"/>
    <col min="13557" max="13557" width="11" style="38" customWidth="1"/>
    <col min="13558" max="13564" width="8.85546875" style="38"/>
    <col min="13565" max="13566" width="10.7109375" style="38" customWidth="1"/>
    <col min="13567" max="13567" width="8.85546875" style="38"/>
    <col min="13568" max="13568" width="11.5703125" style="38" customWidth="1"/>
    <col min="13569" max="13569" width="13.7109375" style="38" customWidth="1"/>
    <col min="13570" max="13573" width="9.28515625" style="38" customWidth="1"/>
    <col min="13574" max="13810" width="8.85546875" style="38"/>
    <col min="13811" max="13811" width="34" style="38" customWidth="1"/>
    <col min="13812" max="13812" width="11.28515625" style="38" customWidth="1"/>
    <col min="13813" max="13813" width="11" style="38" customWidth="1"/>
    <col min="13814" max="13820" width="8.85546875" style="38"/>
    <col min="13821" max="13822" width="10.7109375" style="38" customWidth="1"/>
    <col min="13823" max="13823" width="8.85546875" style="38"/>
    <col min="13824" max="13824" width="11.5703125" style="38" customWidth="1"/>
    <col min="13825" max="13825" width="13.7109375" style="38" customWidth="1"/>
    <col min="13826" max="13829" width="9.28515625" style="38" customWidth="1"/>
    <col min="13830" max="14066" width="8.85546875" style="38"/>
    <col min="14067" max="14067" width="34" style="38" customWidth="1"/>
    <col min="14068" max="14068" width="11.28515625" style="38" customWidth="1"/>
    <col min="14069" max="14069" width="11" style="38" customWidth="1"/>
    <col min="14070" max="14076" width="8.85546875" style="38"/>
    <col min="14077" max="14078" width="10.7109375" style="38" customWidth="1"/>
    <col min="14079" max="14079" width="8.85546875" style="38"/>
    <col min="14080" max="14080" width="11.5703125" style="38" customWidth="1"/>
    <col min="14081" max="14081" width="13.7109375" style="38" customWidth="1"/>
    <col min="14082" max="14085" width="9.28515625" style="38" customWidth="1"/>
    <col min="14086" max="14322" width="8.85546875" style="38"/>
    <col min="14323" max="14323" width="34" style="38" customWidth="1"/>
    <col min="14324" max="14324" width="11.28515625" style="38" customWidth="1"/>
    <col min="14325" max="14325" width="11" style="38" customWidth="1"/>
    <col min="14326" max="14332" width="8.85546875" style="38"/>
    <col min="14333" max="14334" width="10.7109375" style="38" customWidth="1"/>
    <col min="14335" max="14335" width="8.85546875" style="38"/>
    <col min="14336" max="14336" width="11.5703125" style="38" customWidth="1"/>
    <col min="14337" max="14337" width="13.7109375" style="38" customWidth="1"/>
    <col min="14338" max="14341" width="9.28515625" style="38" customWidth="1"/>
    <col min="14342" max="14578" width="8.85546875" style="38"/>
    <col min="14579" max="14579" width="34" style="38" customWidth="1"/>
    <col min="14580" max="14580" width="11.28515625" style="38" customWidth="1"/>
    <col min="14581" max="14581" width="11" style="38" customWidth="1"/>
    <col min="14582" max="14588" width="8.85546875" style="38"/>
    <col min="14589" max="14590" width="10.7109375" style="38" customWidth="1"/>
    <col min="14591" max="14591" width="8.85546875" style="38"/>
    <col min="14592" max="14592" width="11.5703125" style="38" customWidth="1"/>
    <col min="14593" max="14593" width="13.7109375" style="38" customWidth="1"/>
    <col min="14594" max="14597" width="9.28515625" style="38" customWidth="1"/>
    <col min="14598" max="14834" width="8.85546875" style="38"/>
    <col min="14835" max="14835" width="34" style="38" customWidth="1"/>
    <col min="14836" max="14836" width="11.28515625" style="38" customWidth="1"/>
    <col min="14837" max="14837" width="11" style="38" customWidth="1"/>
    <col min="14838" max="14844" width="8.85546875" style="38"/>
    <col min="14845" max="14846" width="10.7109375" style="38" customWidth="1"/>
    <col min="14847" max="14847" width="8.85546875" style="38"/>
    <col min="14848" max="14848" width="11.5703125" style="38" customWidth="1"/>
    <col min="14849" max="14849" width="13.7109375" style="38" customWidth="1"/>
    <col min="14850" max="14853" width="9.28515625" style="38" customWidth="1"/>
    <col min="14854" max="15090" width="8.85546875" style="38"/>
    <col min="15091" max="15091" width="34" style="38" customWidth="1"/>
    <col min="15092" max="15092" width="11.28515625" style="38" customWidth="1"/>
    <col min="15093" max="15093" width="11" style="38" customWidth="1"/>
    <col min="15094" max="15100" width="8.85546875" style="38"/>
    <col min="15101" max="15102" width="10.7109375" style="38" customWidth="1"/>
    <col min="15103" max="15103" width="8.85546875" style="38"/>
    <col min="15104" max="15104" width="11.5703125" style="38" customWidth="1"/>
    <col min="15105" max="15105" width="13.7109375" style="38" customWidth="1"/>
    <col min="15106" max="15109" width="9.28515625" style="38" customWidth="1"/>
    <col min="15110" max="15346" width="8.85546875" style="38"/>
    <col min="15347" max="15347" width="34" style="38" customWidth="1"/>
    <col min="15348" max="15348" width="11.28515625" style="38" customWidth="1"/>
    <col min="15349" max="15349" width="11" style="38" customWidth="1"/>
    <col min="15350" max="15356" width="8.85546875" style="38"/>
    <col min="15357" max="15358" width="10.7109375" style="38" customWidth="1"/>
    <col min="15359" max="15359" width="8.85546875" style="38"/>
    <col min="15360" max="15360" width="11.5703125" style="38" customWidth="1"/>
    <col min="15361" max="15361" width="13.7109375" style="38" customWidth="1"/>
    <col min="15362" max="15365" width="9.28515625" style="38" customWidth="1"/>
    <col min="15366" max="15602" width="8.85546875" style="38"/>
    <col min="15603" max="15603" width="34" style="38" customWidth="1"/>
    <col min="15604" max="15604" width="11.28515625" style="38" customWidth="1"/>
    <col min="15605" max="15605" width="11" style="38" customWidth="1"/>
    <col min="15606" max="15612" width="8.85546875" style="38"/>
    <col min="15613" max="15614" width="10.7109375" style="38" customWidth="1"/>
    <col min="15615" max="15615" width="8.85546875" style="38"/>
    <col min="15616" max="15616" width="11.5703125" style="38" customWidth="1"/>
    <col min="15617" max="15617" width="13.7109375" style="38" customWidth="1"/>
    <col min="15618" max="15621" width="9.28515625" style="38" customWidth="1"/>
    <col min="15622" max="15858" width="8.85546875" style="38"/>
    <col min="15859" max="15859" width="34" style="38" customWidth="1"/>
    <col min="15860" max="15860" width="11.28515625" style="38" customWidth="1"/>
    <col min="15861" max="15861" width="11" style="38" customWidth="1"/>
    <col min="15862" max="15868" width="8.85546875" style="38"/>
    <col min="15869" max="15870" width="10.7109375" style="38" customWidth="1"/>
    <col min="15871" max="15871" width="8.85546875" style="38"/>
    <col min="15872" max="15872" width="11.5703125" style="38" customWidth="1"/>
    <col min="15873" max="15873" width="13.7109375" style="38" customWidth="1"/>
    <col min="15874" max="15877" width="9.28515625" style="38" customWidth="1"/>
    <col min="15878" max="16114" width="8.85546875" style="38"/>
    <col min="16115" max="16115" width="34" style="38" customWidth="1"/>
    <col min="16116" max="16116" width="11.28515625" style="38" customWidth="1"/>
    <col min="16117" max="16117" width="11" style="38" customWidth="1"/>
    <col min="16118" max="16124" width="8.85546875" style="38"/>
    <col min="16125" max="16126" width="10.7109375" style="38" customWidth="1"/>
    <col min="16127" max="16127" width="8.85546875" style="38"/>
    <col min="16128" max="16128" width="11.5703125" style="38" customWidth="1"/>
    <col min="16129" max="16129" width="13.7109375" style="38" customWidth="1"/>
    <col min="16130" max="16133" width="9.28515625" style="38" customWidth="1"/>
    <col min="16134" max="16374" width="8.85546875" style="38"/>
    <col min="16375" max="16384" width="8.85546875" style="38" customWidth="1"/>
  </cols>
  <sheetData>
    <row r="1" spans="1:12" ht="27" customHeight="1" x14ac:dyDescent="0.25">
      <c r="B1" s="172" t="s">
        <v>106</v>
      </c>
      <c r="C1" s="172"/>
      <c r="D1" s="172"/>
      <c r="E1" s="172"/>
      <c r="F1" s="172"/>
      <c r="G1" s="172"/>
      <c r="H1" s="172"/>
    </row>
    <row r="2" spans="1:12" x14ac:dyDescent="0.25">
      <c r="B2" s="172"/>
      <c r="C2" s="172"/>
      <c r="D2" s="172"/>
      <c r="E2" s="172"/>
      <c r="F2" s="172"/>
      <c r="G2" s="172"/>
      <c r="H2" s="172"/>
    </row>
    <row r="3" spans="1:12" ht="16.5" thickBot="1" x14ac:dyDescent="0.3">
      <c r="A3" s="3" t="s">
        <v>183</v>
      </c>
      <c r="B3" s="37"/>
      <c r="C3" s="37"/>
      <c r="D3" s="37"/>
      <c r="E3" s="37"/>
    </row>
    <row r="4" spans="1:12" ht="32.450000000000003" customHeight="1" x14ac:dyDescent="0.25">
      <c r="A4" s="173" t="s">
        <v>108</v>
      </c>
      <c r="B4" s="176" t="s">
        <v>109</v>
      </c>
      <c r="C4" s="176"/>
      <c r="D4" s="176"/>
      <c r="E4" s="176"/>
      <c r="F4" s="178" t="s">
        <v>110</v>
      </c>
      <c r="G4" s="178" t="s">
        <v>111</v>
      </c>
      <c r="H4" s="181" t="s">
        <v>112</v>
      </c>
      <c r="I4" s="166" t="s">
        <v>113</v>
      </c>
      <c r="J4" s="166"/>
      <c r="K4" s="166"/>
      <c r="L4" s="167"/>
    </row>
    <row r="5" spans="1:12" ht="42.6" customHeight="1" x14ac:dyDescent="0.25">
      <c r="A5" s="174"/>
      <c r="B5" s="177"/>
      <c r="C5" s="177"/>
      <c r="D5" s="177"/>
      <c r="E5" s="177"/>
      <c r="F5" s="179"/>
      <c r="G5" s="179"/>
      <c r="H5" s="182"/>
      <c r="I5" s="168" t="s">
        <v>114</v>
      </c>
      <c r="J5" s="168"/>
      <c r="K5" s="169" t="s">
        <v>115</v>
      </c>
      <c r="L5" s="170"/>
    </row>
    <row r="6" spans="1:12" ht="53.25" customHeight="1" thickBot="1" x14ac:dyDescent="0.3">
      <c r="A6" s="175"/>
      <c r="B6" s="70" t="s">
        <v>99</v>
      </c>
      <c r="C6" s="71" t="s">
        <v>116</v>
      </c>
      <c r="D6" s="71" t="s">
        <v>117</v>
      </c>
      <c r="E6" s="71" t="s">
        <v>118</v>
      </c>
      <c r="F6" s="180"/>
      <c r="G6" s="180"/>
      <c r="H6" s="183"/>
      <c r="I6" s="71" t="s">
        <v>118</v>
      </c>
      <c r="J6" s="72" t="s">
        <v>111</v>
      </c>
      <c r="K6" s="71" t="s">
        <v>118</v>
      </c>
      <c r="L6" s="73" t="s">
        <v>111</v>
      </c>
    </row>
    <row r="7" spans="1:12" ht="15.75" x14ac:dyDescent="0.25">
      <c r="A7" s="74" t="s">
        <v>119</v>
      </c>
      <c r="B7" s="111">
        <f>C7+D7+E7</f>
        <v>1400</v>
      </c>
      <c r="C7" s="112"/>
      <c r="D7" s="113"/>
      <c r="E7" s="76">
        <v>1400</v>
      </c>
      <c r="F7" s="112"/>
      <c r="G7" s="113">
        <v>1200</v>
      </c>
      <c r="H7" s="77"/>
      <c r="I7" s="114"/>
      <c r="J7" s="115"/>
      <c r="K7" s="115"/>
      <c r="L7" s="116"/>
    </row>
    <row r="8" spans="1:12" ht="15.75" x14ac:dyDescent="0.25">
      <c r="A8" s="81" t="s">
        <v>120</v>
      </c>
      <c r="B8" s="85">
        <f t="shared" ref="B8:B69" si="0">C8+D8+E8</f>
        <v>2200</v>
      </c>
      <c r="C8" s="117"/>
      <c r="D8" s="118"/>
      <c r="E8" s="84">
        <v>2200</v>
      </c>
      <c r="F8" s="117"/>
      <c r="G8" s="118">
        <v>1900</v>
      </c>
      <c r="H8" s="83"/>
      <c r="I8" s="119"/>
      <c r="J8" s="120"/>
      <c r="K8" s="120"/>
      <c r="L8" s="121"/>
    </row>
    <row r="9" spans="1:12" ht="15.75" x14ac:dyDescent="0.25">
      <c r="A9" s="81" t="s">
        <v>121</v>
      </c>
      <c r="B9" s="85">
        <f t="shared" si="0"/>
        <v>7800</v>
      </c>
      <c r="C9" s="117"/>
      <c r="D9" s="118"/>
      <c r="E9" s="84">
        <f>1800+6000</f>
        <v>7800</v>
      </c>
      <c r="F9" s="117"/>
      <c r="G9" s="118">
        <f>3900+530</f>
        <v>4430</v>
      </c>
      <c r="H9" s="83"/>
      <c r="I9" s="119"/>
      <c r="J9" s="120"/>
      <c r="K9" s="120"/>
      <c r="L9" s="121"/>
    </row>
    <row r="10" spans="1:12" ht="15.75" x14ac:dyDescent="0.25">
      <c r="A10" s="81" t="s">
        <v>122</v>
      </c>
      <c r="B10" s="85">
        <f t="shared" si="0"/>
        <v>0</v>
      </c>
      <c r="C10" s="117"/>
      <c r="D10" s="118"/>
      <c r="E10" s="84"/>
      <c r="F10" s="117"/>
      <c r="G10" s="118"/>
      <c r="H10" s="83"/>
      <c r="I10" s="119"/>
      <c r="J10" s="120"/>
      <c r="K10" s="120"/>
      <c r="L10" s="121"/>
    </row>
    <row r="11" spans="1:12" ht="15.75" x14ac:dyDescent="0.25">
      <c r="A11" s="81" t="s">
        <v>123</v>
      </c>
      <c r="B11" s="85">
        <f t="shared" si="0"/>
        <v>0</v>
      </c>
      <c r="C11" s="117"/>
      <c r="D11" s="118"/>
      <c r="E11" s="84"/>
      <c r="F11" s="117"/>
      <c r="G11" s="118"/>
      <c r="H11" s="83"/>
      <c r="I11" s="119"/>
      <c r="J11" s="120"/>
      <c r="K11" s="120"/>
      <c r="L11" s="121"/>
    </row>
    <row r="12" spans="1:12" ht="15.75" x14ac:dyDescent="0.25">
      <c r="A12" s="87" t="s">
        <v>124</v>
      </c>
      <c r="B12" s="85">
        <f t="shared" si="0"/>
        <v>0</v>
      </c>
      <c r="C12" s="117"/>
      <c r="D12" s="118"/>
      <c r="E12" s="84"/>
      <c r="F12" s="117"/>
      <c r="G12" s="118"/>
      <c r="H12" s="83"/>
      <c r="I12" s="119"/>
      <c r="J12" s="120"/>
      <c r="K12" s="120"/>
      <c r="L12" s="121"/>
    </row>
    <row r="13" spans="1:12" ht="15.75" x14ac:dyDescent="0.25">
      <c r="A13" s="87" t="s">
        <v>125</v>
      </c>
      <c r="B13" s="85">
        <f t="shared" si="0"/>
        <v>1100</v>
      </c>
      <c r="C13" s="117"/>
      <c r="D13" s="118"/>
      <c r="E13" s="84">
        <v>1100</v>
      </c>
      <c r="F13" s="117"/>
      <c r="G13" s="118">
        <v>900</v>
      </c>
      <c r="H13" s="83"/>
      <c r="I13" s="119"/>
      <c r="J13" s="120"/>
      <c r="K13" s="120"/>
      <c r="L13" s="121"/>
    </row>
    <row r="14" spans="1:12" ht="14.45" customHeight="1" x14ac:dyDescent="0.25">
      <c r="A14" s="87" t="s">
        <v>126</v>
      </c>
      <c r="B14" s="85">
        <f t="shared" si="0"/>
        <v>2300</v>
      </c>
      <c r="C14" s="117"/>
      <c r="D14" s="118"/>
      <c r="E14" s="84">
        <v>2300</v>
      </c>
      <c r="F14" s="117"/>
      <c r="G14" s="118">
        <v>900</v>
      </c>
      <c r="H14" s="83"/>
      <c r="I14" s="119"/>
      <c r="J14" s="120"/>
      <c r="K14" s="120"/>
      <c r="L14" s="121"/>
    </row>
    <row r="15" spans="1:12" ht="15.75" x14ac:dyDescent="0.25">
      <c r="A15" s="87" t="s">
        <v>127</v>
      </c>
      <c r="B15" s="85">
        <f t="shared" si="0"/>
        <v>2500</v>
      </c>
      <c r="C15" s="117"/>
      <c r="D15" s="118"/>
      <c r="E15" s="84">
        <v>2500</v>
      </c>
      <c r="F15" s="117"/>
      <c r="G15" s="118">
        <v>300</v>
      </c>
      <c r="H15" s="83"/>
      <c r="I15" s="119"/>
      <c r="J15" s="120"/>
      <c r="K15" s="120"/>
      <c r="L15" s="121"/>
    </row>
    <row r="16" spans="1:12" ht="15.75" x14ac:dyDescent="0.25">
      <c r="A16" s="87" t="s">
        <v>128</v>
      </c>
      <c r="B16" s="85">
        <f t="shared" si="0"/>
        <v>1600</v>
      </c>
      <c r="C16" s="117"/>
      <c r="D16" s="118"/>
      <c r="E16" s="84">
        <v>1600</v>
      </c>
      <c r="F16" s="117"/>
      <c r="G16" s="118">
        <v>900</v>
      </c>
      <c r="H16" s="83"/>
      <c r="I16" s="119"/>
      <c r="J16" s="120"/>
      <c r="K16" s="120"/>
      <c r="L16" s="121"/>
    </row>
    <row r="17" spans="1:12" ht="15.75" x14ac:dyDescent="0.25">
      <c r="A17" s="87" t="s">
        <v>129</v>
      </c>
      <c r="B17" s="85">
        <f t="shared" si="0"/>
        <v>4000</v>
      </c>
      <c r="C17" s="117"/>
      <c r="D17" s="118"/>
      <c r="E17" s="84">
        <v>4000</v>
      </c>
      <c r="F17" s="117"/>
      <c r="G17" s="118">
        <v>1200</v>
      </c>
      <c r="H17" s="83"/>
      <c r="I17" s="119"/>
      <c r="J17" s="120"/>
      <c r="K17" s="120"/>
      <c r="L17" s="121"/>
    </row>
    <row r="18" spans="1:12" ht="15.75" x14ac:dyDescent="0.25">
      <c r="A18" s="87" t="s">
        <v>130</v>
      </c>
      <c r="B18" s="85">
        <f t="shared" si="0"/>
        <v>0</v>
      </c>
      <c r="C18" s="117"/>
      <c r="D18" s="118"/>
      <c r="E18" s="84"/>
      <c r="F18" s="117"/>
      <c r="G18" s="118"/>
      <c r="H18" s="83"/>
      <c r="I18" s="119"/>
      <c r="J18" s="120"/>
      <c r="K18" s="120"/>
      <c r="L18" s="121"/>
    </row>
    <row r="19" spans="1:12" ht="15.75" x14ac:dyDescent="0.25">
      <c r="A19" s="87" t="s">
        <v>131</v>
      </c>
      <c r="B19" s="85">
        <f t="shared" si="0"/>
        <v>1200</v>
      </c>
      <c r="C19" s="117"/>
      <c r="D19" s="118"/>
      <c r="E19" s="84">
        <v>1200</v>
      </c>
      <c r="F19" s="117"/>
      <c r="G19" s="118">
        <v>1500</v>
      </c>
      <c r="H19" s="83"/>
      <c r="I19" s="119"/>
      <c r="J19" s="120"/>
      <c r="K19" s="120"/>
      <c r="L19" s="121"/>
    </row>
    <row r="20" spans="1:12" ht="15.75" x14ac:dyDescent="0.25">
      <c r="A20" s="81" t="s">
        <v>132</v>
      </c>
      <c r="B20" s="85">
        <f t="shared" si="0"/>
        <v>0</v>
      </c>
      <c r="C20" s="117"/>
      <c r="D20" s="118"/>
      <c r="E20" s="84"/>
      <c r="F20" s="117"/>
      <c r="G20" s="118"/>
      <c r="H20" s="83"/>
      <c r="I20" s="119"/>
      <c r="J20" s="120"/>
      <c r="K20" s="120"/>
      <c r="L20" s="121"/>
    </row>
    <row r="21" spans="1:12" ht="15.75" x14ac:dyDescent="0.25">
      <c r="A21" s="81" t="s">
        <v>133</v>
      </c>
      <c r="B21" s="85">
        <f t="shared" si="0"/>
        <v>7200</v>
      </c>
      <c r="C21" s="117"/>
      <c r="D21" s="118"/>
      <c r="E21" s="84">
        <f>4700+2500</f>
        <v>7200</v>
      </c>
      <c r="F21" s="117">
        <v>1800</v>
      </c>
      <c r="G21" s="118">
        <f>3900+7800</f>
        <v>11700</v>
      </c>
      <c r="H21" s="83"/>
      <c r="I21" s="119"/>
      <c r="J21" s="120"/>
      <c r="K21" s="120"/>
      <c r="L21" s="121"/>
    </row>
    <row r="22" spans="1:12" ht="15.6" customHeight="1" x14ac:dyDescent="0.25">
      <c r="A22" s="81" t="s">
        <v>134</v>
      </c>
      <c r="B22" s="85">
        <f t="shared" si="0"/>
        <v>0</v>
      </c>
      <c r="C22" s="117"/>
      <c r="D22" s="118"/>
      <c r="E22" s="84"/>
      <c r="F22" s="117"/>
      <c r="G22" s="118"/>
      <c r="H22" s="83"/>
      <c r="I22" s="119"/>
      <c r="J22" s="120"/>
      <c r="K22" s="120"/>
      <c r="L22" s="121"/>
    </row>
    <row r="23" spans="1:12" ht="15.75" x14ac:dyDescent="0.25">
      <c r="A23" s="81" t="s">
        <v>135</v>
      </c>
      <c r="B23" s="85">
        <f t="shared" si="0"/>
        <v>0</v>
      </c>
      <c r="C23" s="117"/>
      <c r="D23" s="118"/>
      <c r="E23" s="84"/>
      <c r="F23" s="117"/>
      <c r="G23" s="118"/>
      <c r="H23" s="83"/>
      <c r="I23" s="119"/>
      <c r="J23" s="120"/>
      <c r="K23" s="120"/>
      <c r="L23" s="121"/>
    </row>
    <row r="24" spans="1:12" ht="15.75" x14ac:dyDescent="0.25">
      <c r="A24" s="81" t="s">
        <v>136</v>
      </c>
      <c r="B24" s="85">
        <f t="shared" si="0"/>
        <v>1200</v>
      </c>
      <c r="C24" s="117"/>
      <c r="D24" s="118"/>
      <c r="E24" s="84">
        <v>1200</v>
      </c>
      <c r="F24" s="117"/>
      <c r="G24" s="118">
        <v>2300</v>
      </c>
      <c r="H24" s="83"/>
      <c r="I24" s="119"/>
      <c r="J24" s="120"/>
      <c r="K24" s="120"/>
      <c r="L24" s="121"/>
    </row>
    <row r="25" spans="1:12" ht="15.6" customHeight="1" x14ac:dyDescent="0.25">
      <c r="A25" s="81" t="s">
        <v>137</v>
      </c>
      <c r="B25" s="85">
        <f t="shared" si="0"/>
        <v>0</v>
      </c>
      <c r="C25" s="117"/>
      <c r="D25" s="118"/>
      <c r="E25" s="84"/>
      <c r="F25" s="117"/>
      <c r="G25" s="118"/>
      <c r="H25" s="83"/>
      <c r="I25" s="119"/>
      <c r="J25" s="120"/>
      <c r="K25" s="120"/>
      <c r="L25" s="121"/>
    </row>
    <row r="26" spans="1:12" ht="15.6" customHeight="1" x14ac:dyDescent="0.25">
      <c r="A26" s="81" t="s">
        <v>138</v>
      </c>
      <c r="B26" s="85">
        <f t="shared" si="0"/>
        <v>0</v>
      </c>
      <c r="C26" s="117"/>
      <c r="D26" s="118"/>
      <c r="E26" s="84"/>
      <c r="F26" s="117"/>
      <c r="G26" s="118"/>
      <c r="H26" s="83"/>
      <c r="I26" s="119"/>
      <c r="J26" s="120"/>
      <c r="K26" s="120"/>
      <c r="L26" s="121"/>
    </row>
    <row r="27" spans="1:12" ht="15.6" customHeight="1" x14ac:dyDescent="0.25">
      <c r="A27" s="81" t="s">
        <v>139</v>
      </c>
      <c r="B27" s="85">
        <f t="shared" si="0"/>
        <v>0</v>
      </c>
      <c r="C27" s="117"/>
      <c r="D27" s="118"/>
      <c r="E27" s="84"/>
      <c r="F27" s="117"/>
      <c r="G27" s="118"/>
      <c r="H27" s="83"/>
      <c r="I27" s="119"/>
      <c r="J27" s="120"/>
      <c r="K27" s="120"/>
      <c r="L27" s="121"/>
    </row>
    <row r="28" spans="1:12" ht="15.6" customHeight="1" x14ac:dyDescent="0.25">
      <c r="A28" s="81" t="s">
        <v>140</v>
      </c>
      <c r="B28" s="85">
        <f t="shared" si="0"/>
        <v>0</v>
      </c>
      <c r="C28" s="117"/>
      <c r="D28" s="118"/>
      <c r="E28" s="84"/>
      <c r="F28" s="117"/>
      <c r="G28" s="118"/>
      <c r="H28" s="83"/>
      <c r="I28" s="119"/>
      <c r="J28" s="120"/>
      <c r="K28" s="120"/>
      <c r="L28" s="121"/>
    </row>
    <row r="29" spans="1:12" ht="15.6" customHeight="1" x14ac:dyDescent="0.25">
      <c r="A29" s="81" t="s">
        <v>141</v>
      </c>
      <c r="B29" s="85">
        <f t="shared" si="0"/>
        <v>0</v>
      </c>
      <c r="C29" s="117"/>
      <c r="D29" s="118"/>
      <c r="E29" s="84"/>
      <c r="F29" s="117"/>
      <c r="G29" s="118"/>
      <c r="H29" s="83"/>
      <c r="I29" s="119"/>
      <c r="J29" s="120"/>
      <c r="K29" s="120"/>
      <c r="L29" s="121"/>
    </row>
    <row r="30" spans="1:12" ht="15.6" customHeight="1" x14ac:dyDescent="0.25">
      <c r="A30" s="81" t="s">
        <v>142</v>
      </c>
      <c r="B30" s="85">
        <f t="shared" si="0"/>
        <v>0</v>
      </c>
      <c r="C30" s="117"/>
      <c r="D30" s="118"/>
      <c r="E30" s="84"/>
      <c r="F30" s="117"/>
      <c r="G30" s="118"/>
      <c r="H30" s="83"/>
      <c r="I30" s="119"/>
      <c r="J30" s="120"/>
      <c r="K30" s="120"/>
      <c r="L30" s="121"/>
    </row>
    <row r="31" spans="1:12" ht="15.6" customHeight="1" x14ac:dyDescent="0.25">
      <c r="A31" s="81" t="s">
        <v>143</v>
      </c>
      <c r="B31" s="85">
        <f t="shared" si="0"/>
        <v>0</v>
      </c>
      <c r="C31" s="117"/>
      <c r="D31" s="118"/>
      <c r="E31" s="84"/>
      <c r="F31" s="117"/>
      <c r="G31" s="118"/>
      <c r="H31" s="83"/>
      <c r="I31" s="119"/>
      <c r="J31" s="120"/>
      <c r="K31" s="120"/>
      <c r="L31" s="121"/>
    </row>
    <row r="32" spans="1:12" ht="15.6" customHeight="1" x14ac:dyDescent="0.25">
      <c r="A32" s="81" t="s">
        <v>144</v>
      </c>
      <c r="B32" s="85">
        <f t="shared" si="0"/>
        <v>0</v>
      </c>
      <c r="C32" s="117"/>
      <c r="D32" s="118"/>
      <c r="E32" s="84"/>
      <c r="F32" s="117"/>
      <c r="G32" s="118"/>
      <c r="H32" s="83"/>
      <c r="I32" s="119"/>
      <c r="J32" s="120"/>
      <c r="K32" s="120"/>
      <c r="L32" s="121"/>
    </row>
    <row r="33" spans="1:12" ht="17.45" customHeight="1" x14ac:dyDescent="0.25">
      <c r="A33" s="81" t="s">
        <v>145</v>
      </c>
      <c r="B33" s="85">
        <f t="shared" si="0"/>
        <v>0</v>
      </c>
      <c r="C33" s="117"/>
      <c r="D33" s="118"/>
      <c r="E33" s="84"/>
      <c r="F33" s="117"/>
      <c r="G33" s="118"/>
      <c r="H33" s="83"/>
      <c r="I33" s="119"/>
      <c r="J33" s="120"/>
      <c r="K33" s="120"/>
      <c r="L33" s="121"/>
    </row>
    <row r="34" spans="1:12" ht="15.75" x14ac:dyDescent="0.25">
      <c r="A34" s="81" t="s">
        <v>146</v>
      </c>
      <c r="B34" s="85">
        <f t="shared" si="0"/>
        <v>0</v>
      </c>
      <c r="C34" s="117"/>
      <c r="D34" s="118"/>
      <c r="E34" s="84"/>
      <c r="F34" s="117"/>
      <c r="G34" s="118"/>
      <c r="H34" s="83"/>
      <c r="I34" s="119"/>
      <c r="J34" s="120"/>
      <c r="K34" s="120"/>
      <c r="L34" s="121"/>
    </row>
    <row r="35" spans="1:12" ht="16.899999999999999" customHeight="1" x14ac:dyDescent="0.25">
      <c r="A35" s="81" t="s">
        <v>147</v>
      </c>
      <c r="B35" s="85">
        <f t="shared" si="0"/>
        <v>0</v>
      </c>
      <c r="C35" s="117"/>
      <c r="D35" s="118"/>
      <c r="E35" s="84"/>
      <c r="F35" s="117"/>
      <c r="G35" s="118"/>
      <c r="H35" s="83"/>
      <c r="I35" s="119"/>
      <c r="J35" s="120"/>
      <c r="K35" s="120"/>
      <c r="L35" s="121"/>
    </row>
    <row r="36" spans="1:12" s="93" customFormat="1" ht="15.6" customHeight="1" x14ac:dyDescent="0.25">
      <c r="A36" s="87" t="s">
        <v>148</v>
      </c>
      <c r="B36" s="91">
        <f t="shared" si="0"/>
        <v>0</v>
      </c>
      <c r="C36" s="122"/>
      <c r="D36" s="123"/>
      <c r="E36" s="88"/>
      <c r="F36" s="122"/>
      <c r="G36" s="123"/>
      <c r="H36" s="94">
        <f>ROUND(((B36+F36)*4)+G36*9.4,2)</f>
        <v>0</v>
      </c>
      <c r="I36" s="124"/>
      <c r="J36" s="125"/>
      <c r="K36" s="125"/>
      <c r="L36" s="126"/>
    </row>
    <row r="37" spans="1:12" ht="15.6" customHeight="1" x14ac:dyDescent="0.25">
      <c r="A37" s="81" t="s">
        <v>149</v>
      </c>
      <c r="B37" s="85">
        <f t="shared" si="0"/>
        <v>5300</v>
      </c>
      <c r="C37" s="117"/>
      <c r="D37" s="118"/>
      <c r="E37" s="84">
        <f>2700+2600</f>
        <v>5300</v>
      </c>
      <c r="F37" s="117">
        <v>1500</v>
      </c>
      <c r="G37" s="118">
        <f>1500+6000</f>
        <v>7500</v>
      </c>
      <c r="H37" s="94"/>
      <c r="I37" s="119"/>
      <c r="J37" s="120"/>
      <c r="K37" s="120"/>
      <c r="L37" s="121"/>
    </row>
    <row r="38" spans="1:12" ht="15.75" x14ac:dyDescent="0.25">
      <c r="A38" s="81" t="s">
        <v>150</v>
      </c>
      <c r="B38" s="85">
        <f t="shared" si="0"/>
        <v>0</v>
      </c>
      <c r="C38" s="117"/>
      <c r="D38" s="118"/>
      <c r="E38" s="84"/>
      <c r="F38" s="117"/>
      <c r="G38" s="118"/>
      <c r="H38" s="83"/>
      <c r="I38" s="119"/>
      <c r="J38" s="120"/>
      <c r="K38" s="120"/>
      <c r="L38" s="121"/>
    </row>
    <row r="39" spans="1:12" ht="15.6" customHeight="1" x14ac:dyDescent="0.25">
      <c r="A39" s="81" t="s">
        <v>151</v>
      </c>
      <c r="B39" s="85">
        <f t="shared" si="0"/>
        <v>9800</v>
      </c>
      <c r="C39" s="117"/>
      <c r="D39" s="118"/>
      <c r="E39" s="84">
        <f>6100+3700</f>
        <v>9800</v>
      </c>
      <c r="F39" s="117">
        <v>5300</v>
      </c>
      <c r="G39" s="118">
        <f>2700+4000</f>
        <v>6700</v>
      </c>
      <c r="H39" s="83"/>
      <c r="I39" s="119"/>
      <c r="J39" s="120"/>
      <c r="K39" s="120"/>
      <c r="L39" s="121"/>
    </row>
    <row r="40" spans="1:12" ht="15.6" customHeight="1" x14ac:dyDescent="0.25">
      <c r="A40" s="81" t="s">
        <v>152</v>
      </c>
      <c r="B40" s="85">
        <f t="shared" si="0"/>
        <v>0</v>
      </c>
      <c r="C40" s="117"/>
      <c r="D40" s="118"/>
      <c r="E40" s="84"/>
      <c r="F40" s="117"/>
      <c r="G40" s="118"/>
      <c r="H40" s="83"/>
      <c r="I40" s="119"/>
      <c r="J40" s="120"/>
      <c r="K40" s="120"/>
      <c r="L40" s="121"/>
    </row>
    <row r="41" spans="1:12" ht="15.6" customHeight="1" x14ac:dyDescent="0.25">
      <c r="A41" s="81" t="s">
        <v>153</v>
      </c>
      <c r="B41" s="85">
        <f t="shared" si="0"/>
        <v>59383</v>
      </c>
      <c r="C41" s="117">
        <v>23000</v>
      </c>
      <c r="D41" s="118">
        <v>783</v>
      </c>
      <c r="E41" s="84">
        <v>35600</v>
      </c>
      <c r="F41" s="117">
        <v>17000</v>
      </c>
      <c r="G41" s="118">
        <v>31600</v>
      </c>
      <c r="H41" s="83"/>
      <c r="I41" s="119"/>
      <c r="J41" s="120"/>
      <c r="K41" s="120"/>
      <c r="L41" s="121"/>
    </row>
    <row r="42" spans="1:12" ht="15.6" customHeight="1" x14ac:dyDescent="0.25">
      <c r="A42" s="81" t="s">
        <v>154</v>
      </c>
      <c r="B42" s="85">
        <f t="shared" si="0"/>
        <v>0</v>
      </c>
      <c r="C42" s="117"/>
      <c r="D42" s="118"/>
      <c r="E42" s="84"/>
      <c r="F42" s="117"/>
      <c r="G42" s="118"/>
      <c r="H42" s="83"/>
      <c r="I42" s="119"/>
      <c r="J42" s="120"/>
      <c r="K42" s="120"/>
      <c r="L42" s="121"/>
    </row>
    <row r="43" spans="1:12" ht="15.6" customHeight="1" x14ac:dyDescent="0.25">
      <c r="A43" s="81" t="s">
        <v>155</v>
      </c>
      <c r="B43" s="85">
        <f t="shared" si="0"/>
        <v>0</v>
      </c>
      <c r="C43" s="117"/>
      <c r="D43" s="118"/>
      <c r="E43" s="84"/>
      <c r="F43" s="117"/>
      <c r="G43" s="118"/>
      <c r="H43" s="83"/>
      <c r="I43" s="119"/>
      <c r="J43" s="120"/>
      <c r="K43" s="120"/>
      <c r="L43" s="121"/>
    </row>
    <row r="44" spans="1:12" ht="15" customHeight="1" x14ac:dyDescent="0.25">
      <c r="A44" s="81" t="s">
        <v>156</v>
      </c>
      <c r="B44" s="85">
        <f t="shared" si="0"/>
        <v>0</v>
      </c>
      <c r="C44" s="117"/>
      <c r="D44" s="118"/>
      <c r="E44" s="84"/>
      <c r="F44" s="117"/>
      <c r="G44" s="118"/>
      <c r="H44" s="83"/>
      <c r="I44" s="119"/>
      <c r="J44" s="120"/>
      <c r="K44" s="120"/>
      <c r="L44" s="121"/>
    </row>
    <row r="45" spans="1:12" ht="30.6" customHeight="1" x14ac:dyDescent="0.25">
      <c r="A45" s="81" t="s">
        <v>157</v>
      </c>
      <c r="B45" s="85">
        <f t="shared" si="0"/>
        <v>20000</v>
      </c>
      <c r="C45" s="117"/>
      <c r="D45" s="118"/>
      <c r="E45" s="84">
        <v>20000</v>
      </c>
      <c r="F45" s="117"/>
      <c r="G45" s="118"/>
      <c r="H45" s="83"/>
      <c r="I45" s="119"/>
      <c r="J45" s="120"/>
      <c r="K45" s="120"/>
      <c r="L45" s="121"/>
    </row>
    <row r="46" spans="1:12" ht="15.6" customHeight="1" x14ac:dyDescent="0.25">
      <c r="A46" s="81" t="s">
        <v>158</v>
      </c>
      <c r="B46" s="85">
        <f t="shared" si="0"/>
        <v>0</v>
      </c>
      <c r="C46" s="117"/>
      <c r="D46" s="118"/>
      <c r="E46" s="84"/>
      <c r="F46" s="117"/>
      <c r="G46" s="118"/>
      <c r="H46" s="83"/>
      <c r="I46" s="119"/>
      <c r="J46" s="120"/>
      <c r="K46" s="120"/>
      <c r="L46" s="121"/>
    </row>
    <row r="47" spans="1:12" ht="15.6" customHeight="1" x14ac:dyDescent="0.25">
      <c r="A47" s="81" t="s">
        <v>159</v>
      </c>
      <c r="B47" s="85">
        <f t="shared" si="0"/>
        <v>0</v>
      </c>
      <c r="C47" s="127"/>
      <c r="D47" s="128"/>
      <c r="E47" s="84"/>
      <c r="F47" s="127"/>
      <c r="G47" s="128"/>
      <c r="H47" s="83"/>
      <c r="I47" s="119"/>
      <c r="J47" s="120"/>
      <c r="K47" s="120"/>
      <c r="L47" s="121"/>
    </row>
    <row r="48" spans="1:12" s="39" customFormat="1" ht="15.75" x14ac:dyDescent="0.25">
      <c r="A48" s="81" t="s">
        <v>160</v>
      </c>
      <c r="B48" s="85">
        <f t="shared" si="0"/>
        <v>1400</v>
      </c>
      <c r="C48" s="127"/>
      <c r="D48" s="128"/>
      <c r="E48" s="84">
        <f>600+800</f>
        <v>1400</v>
      </c>
      <c r="F48" s="127"/>
      <c r="G48" s="128">
        <f>300+2600</f>
        <v>2900</v>
      </c>
      <c r="H48" s="83"/>
      <c r="I48" s="119"/>
      <c r="J48" s="120"/>
      <c r="K48" s="120"/>
      <c r="L48" s="121"/>
    </row>
    <row r="49" spans="1:12" ht="15.75" x14ac:dyDescent="0.25">
      <c r="A49" s="81" t="s">
        <v>161</v>
      </c>
      <c r="B49" s="85">
        <f t="shared" si="0"/>
        <v>0</v>
      </c>
      <c r="C49" s="117"/>
      <c r="D49" s="118"/>
      <c r="E49" s="84"/>
      <c r="F49" s="117"/>
      <c r="G49" s="118"/>
      <c r="H49" s="83"/>
      <c r="I49" s="119"/>
      <c r="J49" s="120"/>
      <c r="K49" s="120"/>
      <c r="L49" s="121"/>
    </row>
    <row r="50" spans="1:12" ht="15.75" x14ac:dyDescent="0.25">
      <c r="A50" s="81" t="s">
        <v>162</v>
      </c>
      <c r="B50" s="85">
        <f t="shared" si="0"/>
        <v>3000</v>
      </c>
      <c r="C50" s="117"/>
      <c r="D50" s="118"/>
      <c r="E50" s="84">
        <v>3000</v>
      </c>
      <c r="F50" s="117"/>
      <c r="G50" s="118">
        <v>580</v>
      </c>
      <c r="H50" s="83"/>
      <c r="I50" s="119"/>
      <c r="J50" s="120"/>
      <c r="K50" s="120"/>
      <c r="L50" s="121"/>
    </row>
    <row r="51" spans="1:12" ht="17.45" customHeight="1" x14ac:dyDescent="0.25">
      <c r="A51" s="81" t="s">
        <v>163</v>
      </c>
      <c r="B51" s="85">
        <f t="shared" si="0"/>
        <v>0</v>
      </c>
      <c r="C51" s="117"/>
      <c r="D51" s="118"/>
      <c r="E51" s="84"/>
      <c r="F51" s="117"/>
      <c r="G51" s="118"/>
      <c r="H51" s="83"/>
      <c r="I51" s="119"/>
      <c r="J51" s="120"/>
      <c r="K51" s="120"/>
      <c r="L51" s="121"/>
    </row>
    <row r="52" spans="1:12" s="93" customFormat="1" ht="15" customHeight="1" x14ac:dyDescent="0.25">
      <c r="A52" s="87" t="s">
        <v>164</v>
      </c>
      <c r="B52" s="91">
        <f t="shared" si="0"/>
        <v>7100</v>
      </c>
      <c r="C52" s="122"/>
      <c r="D52" s="123"/>
      <c r="E52" s="88">
        <v>7100</v>
      </c>
      <c r="F52" s="122">
        <v>3000</v>
      </c>
      <c r="G52" s="123">
        <v>2100</v>
      </c>
      <c r="H52" s="94">
        <f t="shared" ref="H52:H55" si="1">ROUND(((B52+F52)*4)+G52*9.4,2)</f>
        <v>60140</v>
      </c>
      <c r="I52" s="124"/>
      <c r="J52" s="125"/>
      <c r="K52" s="125"/>
      <c r="L52" s="126"/>
    </row>
    <row r="53" spans="1:12" s="93" customFormat="1" ht="15.75" x14ac:dyDescent="0.25">
      <c r="A53" s="87" t="s">
        <v>165</v>
      </c>
      <c r="B53" s="91">
        <f t="shared" si="0"/>
        <v>0</v>
      </c>
      <c r="C53" s="91"/>
      <c r="D53" s="92"/>
      <c r="E53" s="88"/>
      <c r="F53" s="91"/>
      <c r="G53" s="92"/>
      <c r="H53" s="94">
        <f t="shared" si="1"/>
        <v>0</v>
      </c>
      <c r="I53" s="124"/>
      <c r="J53" s="125"/>
      <c r="K53" s="125"/>
      <c r="L53" s="126"/>
    </row>
    <row r="54" spans="1:12" s="93" customFormat="1" ht="15.75" x14ac:dyDescent="0.25">
      <c r="A54" s="87" t="s">
        <v>166</v>
      </c>
      <c r="B54" s="91">
        <f t="shared" si="0"/>
        <v>0</v>
      </c>
      <c r="C54" s="91"/>
      <c r="D54" s="92"/>
      <c r="E54" s="88"/>
      <c r="F54" s="91"/>
      <c r="G54" s="92"/>
      <c r="H54" s="94">
        <f t="shared" si="1"/>
        <v>0</v>
      </c>
      <c r="I54" s="124"/>
      <c r="J54" s="125"/>
      <c r="K54" s="125"/>
      <c r="L54" s="126"/>
    </row>
    <row r="55" spans="1:12" s="93" customFormat="1" ht="15.75" x14ac:dyDescent="0.25">
      <c r="A55" s="87" t="s">
        <v>167</v>
      </c>
      <c r="B55" s="91">
        <f t="shared" si="0"/>
        <v>0</v>
      </c>
      <c r="C55" s="91"/>
      <c r="D55" s="92"/>
      <c r="E55" s="88"/>
      <c r="F55" s="91"/>
      <c r="G55" s="92"/>
      <c r="H55" s="94">
        <f t="shared" si="1"/>
        <v>0</v>
      </c>
      <c r="I55" s="124"/>
      <c r="J55" s="125"/>
      <c r="K55" s="125"/>
      <c r="L55" s="126"/>
    </row>
    <row r="56" spans="1:12" ht="15.75" x14ac:dyDescent="0.25">
      <c r="A56" s="81" t="s">
        <v>168</v>
      </c>
      <c r="B56" s="85">
        <f t="shared" si="0"/>
        <v>0</v>
      </c>
      <c r="C56" s="85"/>
      <c r="D56" s="86"/>
      <c r="E56" s="84"/>
      <c r="F56" s="85"/>
      <c r="G56" s="86"/>
      <c r="H56" s="83"/>
      <c r="I56" s="119"/>
      <c r="J56" s="120"/>
      <c r="K56" s="120"/>
      <c r="L56" s="121"/>
    </row>
    <row r="57" spans="1:12" ht="15.75" x14ac:dyDescent="0.25">
      <c r="A57" s="81" t="s">
        <v>169</v>
      </c>
      <c r="B57" s="85">
        <f t="shared" si="0"/>
        <v>0</v>
      </c>
      <c r="C57" s="85"/>
      <c r="D57" s="86"/>
      <c r="E57" s="84"/>
      <c r="F57" s="85"/>
      <c r="G57" s="86"/>
      <c r="H57" s="83"/>
      <c r="I57" s="119"/>
      <c r="J57" s="120"/>
      <c r="K57" s="120"/>
      <c r="L57" s="121"/>
    </row>
    <row r="58" spans="1:12" ht="15.75" x14ac:dyDescent="0.25">
      <c r="A58" s="81" t="s">
        <v>170</v>
      </c>
      <c r="B58" s="85">
        <f t="shared" si="0"/>
        <v>54649</v>
      </c>
      <c r="C58" s="85">
        <v>4277</v>
      </c>
      <c r="D58" s="86">
        <v>15890</v>
      </c>
      <c r="E58" s="84">
        <v>34482</v>
      </c>
      <c r="F58" s="85">
        <v>26050</v>
      </c>
      <c r="G58" s="86">
        <v>40020</v>
      </c>
      <c r="H58" s="83"/>
      <c r="I58" s="119"/>
      <c r="J58" s="120"/>
      <c r="K58" s="120"/>
      <c r="L58" s="121"/>
    </row>
    <row r="59" spans="1:12" ht="16.149999999999999" customHeight="1" x14ac:dyDescent="0.25">
      <c r="A59" s="81" t="s">
        <v>171</v>
      </c>
      <c r="B59" s="85">
        <f t="shared" si="0"/>
        <v>0</v>
      </c>
      <c r="C59" s="85"/>
      <c r="D59" s="86"/>
      <c r="E59" s="84"/>
      <c r="F59" s="85"/>
      <c r="G59" s="86"/>
      <c r="H59" s="83"/>
      <c r="I59" s="119"/>
      <c r="J59" s="120"/>
      <c r="K59" s="120"/>
      <c r="L59" s="121"/>
    </row>
    <row r="60" spans="1:12" ht="15.75" x14ac:dyDescent="0.25">
      <c r="A60" s="81" t="s">
        <v>172</v>
      </c>
      <c r="B60" s="85">
        <f t="shared" si="0"/>
        <v>0</v>
      </c>
      <c r="C60" s="85"/>
      <c r="D60" s="86"/>
      <c r="E60" s="84"/>
      <c r="F60" s="85"/>
      <c r="G60" s="86"/>
      <c r="H60" s="83"/>
      <c r="I60" s="119"/>
      <c r="J60" s="120"/>
      <c r="K60" s="120"/>
      <c r="L60" s="121"/>
    </row>
    <row r="61" spans="1:12" ht="15.6" customHeight="1" x14ac:dyDescent="0.25">
      <c r="A61" s="81" t="s">
        <v>173</v>
      </c>
      <c r="B61" s="85">
        <f t="shared" si="0"/>
        <v>2000</v>
      </c>
      <c r="C61" s="85"/>
      <c r="D61" s="86"/>
      <c r="E61" s="84">
        <v>2000</v>
      </c>
      <c r="F61" s="85"/>
      <c r="G61" s="86">
        <v>300</v>
      </c>
      <c r="H61" s="83"/>
      <c r="I61" s="119"/>
      <c r="J61" s="120"/>
      <c r="K61" s="120"/>
      <c r="L61" s="121"/>
    </row>
    <row r="62" spans="1:12" ht="29.45" customHeight="1" x14ac:dyDescent="0.25">
      <c r="A62" s="81" t="s">
        <v>174</v>
      </c>
      <c r="B62" s="85">
        <f t="shared" si="0"/>
        <v>0</v>
      </c>
      <c r="C62" s="85"/>
      <c r="D62" s="86"/>
      <c r="E62" s="84"/>
      <c r="F62" s="85"/>
      <c r="G62" s="86"/>
      <c r="H62" s="83"/>
      <c r="I62" s="119"/>
      <c r="J62" s="120"/>
      <c r="K62" s="120"/>
      <c r="L62" s="121"/>
    </row>
    <row r="63" spans="1:12" ht="15.75" x14ac:dyDescent="0.25">
      <c r="A63" s="81" t="s">
        <v>175</v>
      </c>
      <c r="B63" s="85">
        <f t="shared" si="0"/>
        <v>0</v>
      </c>
      <c r="C63" s="85"/>
      <c r="D63" s="86"/>
      <c r="E63" s="84"/>
      <c r="F63" s="85"/>
      <c r="G63" s="86"/>
      <c r="H63" s="83"/>
      <c r="I63" s="119"/>
      <c r="J63" s="120"/>
      <c r="K63" s="120"/>
      <c r="L63" s="121"/>
    </row>
    <row r="64" spans="1:12" ht="15.6" customHeight="1" x14ac:dyDescent="0.25">
      <c r="A64" s="81" t="s">
        <v>176</v>
      </c>
      <c r="B64" s="85">
        <f t="shared" si="0"/>
        <v>4600</v>
      </c>
      <c r="C64" s="85"/>
      <c r="D64" s="92"/>
      <c r="E64" s="84">
        <v>4600</v>
      </c>
      <c r="F64" s="85">
        <v>600</v>
      </c>
      <c r="G64" s="92">
        <v>4800</v>
      </c>
      <c r="H64" s="83"/>
      <c r="I64" s="119"/>
      <c r="J64" s="120"/>
      <c r="K64" s="120"/>
      <c r="L64" s="121"/>
    </row>
    <row r="65" spans="1:12" ht="15.75" x14ac:dyDescent="0.25">
      <c r="A65" s="81" t="s">
        <v>177</v>
      </c>
      <c r="B65" s="85">
        <f t="shared" si="0"/>
        <v>0</v>
      </c>
      <c r="C65" s="85"/>
      <c r="D65" s="86"/>
      <c r="E65" s="84"/>
      <c r="F65" s="85"/>
      <c r="G65" s="86"/>
      <c r="H65" s="83"/>
      <c r="I65" s="119"/>
      <c r="J65" s="120"/>
      <c r="K65" s="120"/>
      <c r="L65" s="121"/>
    </row>
    <row r="66" spans="1:12" ht="15.75" x14ac:dyDescent="0.25">
      <c r="A66" s="81" t="s">
        <v>178</v>
      </c>
      <c r="B66" s="85">
        <f t="shared" si="0"/>
        <v>17000</v>
      </c>
      <c r="C66" s="85"/>
      <c r="D66" s="86"/>
      <c r="E66" s="84">
        <v>17000</v>
      </c>
      <c r="F66" s="85"/>
      <c r="G66" s="86">
        <v>2200</v>
      </c>
      <c r="H66" s="83"/>
      <c r="I66" s="119"/>
      <c r="J66" s="120"/>
      <c r="K66" s="120"/>
      <c r="L66" s="121"/>
    </row>
    <row r="67" spans="1:12" s="93" customFormat="1" ht="15.75" x14ac:dyDescent="0.25">
      <c r="A67" s="87" t="s">
        <v>179</v>
      </c>
      <c r="B67" s="91">
        <f t="shared" si="0"/>
        <v>0</v>
      </c>
      <c r="C67" s="91"/>
      <c r="D67" s="92"/>
      <c r="E67" s="88"/>
      <c r="F67" s="91"/>
      <c r="G67" s="92"/>
      <c r="H67" s="94">
        <f>ROUND(((B67+F67)*4)+G67*9.4,2)</f>
        <v>0</v>
      </c>
      <c r="I67" s="124"/>
      <c r="J67" s="125"/>
      <c r="K67" s="125"/>
      <c r="L67" s="126"/>
    </row>
    <row r="68" spans="1:12" ht="15.75" x14ac:dyDescent="0.25">
      <c r="A68" s="81" t="s">
        <v>180</v>
      </c>
      <c r="B68" s="85">
        <f t="shared" si="0"/>
        <v>500</v>
      </c>
      <c r="C68" s="85"/>
      <c r="D68" s="86"/>
      <c r="E68" s="84">
        <v>500</v>
      </c>
      <c r="F68" s="85">
        <v>50</v>
      </c>
      <c r="G68" s="86">
        <v>50</v>
      </c>
      <c r="H68" s="83"/>
      <c r="I68" s="119"/>
      <c r="J68" s="120"/>
      <c r="K68" s="120"/>
      <c r="L68" s="121"/>
    </row>
    <row r="69" spans="1:12" ht="16.5" thickBot="1" x14ac:dyDescent="0.3">
      <c r="A69" s="95" t="s">
        <v>181</v>
      </c>
      <c r="B69" s="85">
        <f t="shared" si="0"/>
        <v>0</v>
      </c>
      <c r="C69" s="97"/>
      <c r="D69" s="98"/>
      <c r="E69" s="84"/>
      <c r="F69" s="97"/>
      <c r="G69" s="98"/>
      <c r="H69" s="129"/>
      <c r="I69" s="130"/>
      <c r="J69" s="131"/>
      <c r="K69" s="131"/>
      <c r="L69" s="132"/>
    </row>
    <row r="70" spans="1:12" ht="16.5" thickBot="1" x14ac:dyDescent="0.3">
      <c r="A70" s="133" t="s">
        <v>0</v>
      </c>
      <c r="B70" s="134">
        <f>SUM(B7:B69)</f>
        <v>217232</v>
      </c>
      <c r="C70" s="134">
        <f t="shared" ref="C70:L70" si="2">SUM(C7:C69)</f>
        <v>27277</v>
      </c>
      <c r="D70" s="134">
        <f t="shared" si="2"/>
        <v>16673</v>
      </c>
      <c r="E70" s="134">
        <f t="shared" si="2"/>
        <v>173282</v>
      </c>
      <c r="F70" s="134">
        <f t="shared" si="2"/>
        <v>55300</v>
      </c>
      <c r="G70" s="134">
        <f t="shared" si="2"/>
        <v>125980</v>
      </c>
      <c r="H70" s="135">
        <f t="shared" si="2"/>
        <v>60140</v>
      </c>
      <c r="I70" s="134">
        <f t="shared" si="2"/>
        <v>0</v>
      </c>
      <c r="J70" s="134">
        <f t="shared" si="2"/>
        <v>0</v>
      </c>
      <c r="K70" s="134">
        <f t="shared" si="2"/>
        <v>0</v>
      </c>
      <c r="L70" s="136">
        <f t="shared" si="2"/>
        <v>0</v>
      </c>
    </row>
    <row r="72" spans="1:12" ht="22.15" customHeight="1" x14ac:dyDescent="0.25">
      <c r="A72" s="110" t="s">
        <v>182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L72"/>
  <sheetViews>
    <sheetView topLeftCell="A52" zoomScale="90" zoomScaleNormal="90" workbookViewId="0">
      <selection activeCell="A52" sqref="A52:B52"/>
    </sheetView>
  </sheetViews>
  <sheetFormatPr defaultColWidth="8.85546875" defaultRowHeight="15" x14ac:dyDescent="0.25"/>
  <cols>
    <col min="1" max="1" width="48.140625" style="38" customWidth="1"/>
    <col min="2" max="2" width="12.42578125" style="39" customWidth="1"/>
    <col min="3" max="3" width="24.42578125" style="39" customWidth="1"/>
    <col min="4" max="4" width="21.5703125" style="39" customWidth="1"/>
    <col min="5" max="5" width="16.5703125" style="39" customWidth="1"/>
    <col min="6" max="6" width="16.42578125" style="38" customWidth="1"/>
    <col min="7" max="7" width="16.140625" style="38" customWidth="1"/>
    <col min="8" max="8" width="14" style="38" customWidth="1"/>
    <col min="9" max="242" width="8.85546875" style="38"/>
    <col min="243" max="243" width="34" style="38" customWidth="1"/>
    <col min="244" max="244" width="11.28515625" style="38" customWidth="1"/>
    <col min="245" max="245" width="11" style="38" customWidth="1"/>
    <col min="246" max="252" width="8.85546875" style="38"/>
    <col min="253" max="254" width="10.7109375" style="38" customWidth="1"/>
    <col min="255" max="255" width="8.85546875" style="38"/>
    <col min="256" max="256" width="11.5703125" style="38" customWidth="1"/>
    <col min="257" max="257" width="13.7109375" style="38" customWidth="1"/>
    <col min="258" max="261" width="9.28515625" style="38" customWidth="1"/>
    <col min="262" max="498" width="8.85546875" style="38"/>
    <col min="499" max="499" width="34" style="38" customWidth="1"/>
    <col min="500" max="500" width="11.28515625" style="38" customWidth="1"/>
    <col min="501" max="501" width="11" style="38" customWidth="1"/>
    <col min="502" max="508" width="8.85546875" style="38"/>
    <col min="509" max="510" width="10.7109375" style="38" customWidth="1"/>
    <col min="511" max="511" width="8.85546875" style="38"/>
    <col min="512" max="512" width="11.5703125" style="38" customWidth="1"/>
    <col min="513" max="513" width="13.7109375" style="38" customWidth="1"/>
    <col min="514" max="517" width="9.28515625" style="38" customWidth="1"/>
    <col min="518" max="754" width="8.85546875" style="38"/>
    <col min="755" max="755" width="34" style="38" customWidth="1"/>
    <col min="756" max="756" width="11.28515625" style="38" customWidth="1"/>
    <col min="757" max="757" width="11" style="38" customWidth="1"/>
    <col min="758" max="764" width="8.85546875" style="38"/>
    <col min="765" max="766" width="10.7109375" style="38" customWidth="1"/>
    <col min="767" max="767" width="8.85546875" style="38"/>
    <col min="768" max="768" width="11.5703125" style="38" customWidth="1"/>
    <col min="769" max="769" width="13.7109375" style="38" customWidth="1"/>
    <col min="770" max="773" width="9.28515625" style="38" customWidth="1"/>
    <col min="774" max="1010" width="8.85546875" style="38"/>
    <col min="1011" max="1011" width="34" style="38" customWidth="1"/>
    <col min="1012" max="1012" width="11.28515625" style="38" customWidth="1"/>
    <col min="1013" max="1013" width="11" style="38" customWidth="1"/>
    <col min="1014" max="1020" width="8.85546875" style="38"/>
    <col min="1021" max="1022" width="10.7109375" style="38" customWidth="1"/>
    <col min="1023" max="1023" width="8.85546875" style="38"/>
    <col min="1024" max="1024" width="11.5703125" style="38" customWidth="1"/>
    <col min="1025" max="1025" width="13.7109375" style="38" customWidth="1"/>
    <col min="1026" max="1029" width="9.28515625" style="38" customWidth="1"/>
    <col min="1030" max="1266" width="8.85546875" style="38"/>
    <col min="1267" max="1267" width="34" style="38" customWidth="1"/>
    <col min="1268" max="1268" width="11.28515625" style="38" customWidth="1"/>
    <col min="1269" max="1269" width="11" style="38" customWidth="1"/>
    <col min="1270" max="1276" width="8.85546875" style="38"/>
    <col min="1277" max="1278" width="10.7109375" style="38" customWidth="1"/>
    <col min="1279" max="1279" width="8.85546875" style="38"/>
    <col min="1280" max="1280" width="11.5703125" style="38" customWidth="1"/>
    <col min="1281" max="1281" width="13.7109375" style="38" customWidth="1"/>
    <col min="1282" max="1285" width="9.28515625" style="38" customWidth="1"/>
    <col min="1286" max="1522" width="8.85546875" style="38"/>
    <col min="1523" max="1523" width="34" style="38" customWidth="1"/>
    <col min="1524" max="1524" width="11.28515625" style="38" customWidth="1"/>
    <col min="1525" max="1525" width="11" style="38" customWidth="1"/>
    <col min="1526" max="1532" width="8.85546875" style="38"/>
    <col min="1533" max="1534" width="10.7109375" style="38" customWidth="1"/>
    <col min="1535" max="1535" width="8.85546875" style="38"/>
    <col min="1536" max="1536" width="11.5703125" style="38" customWidth="1"/>
    <col min="1537" max="1537" width="13.7109375" style="38" customWidth="1"/>
    <col min="1538" max="1541" width="9.28515625" style="38" customWidth="1"/>
    <col min="1542" max="1778" width="8.85546875" style="38"/>
    <col min="1779" max="1779" width="34" style="38" customWidth="1"/>
    <col min="1780" max="1780" width="11.28515625" style="38" customWidth="1"/>
    <col min="1781" max="1781" width="11" style="38" customWidth="1"/>
    <col min="1782" max="1788" width="8.85546875" style="38"/>
    <col min="1789" max="1790" width="10.7109375" style="38" customWidth="1"/>
    <col min="1791" max="1791" width="8.85546875" style="38"/>
    <col min="1792" max="1792" width="11.5703125" style="38" customWidth="1"/>
    <col min="1793" max="1793" width="13.7109375" style="38" customWidth="1"/>
    <col min="1794" max="1797" width="9.28515625" style="38" customWidth="1"/>
    <col min="1798" max="2034" width="8.85546875" style="38"/>
    <col min="2035" max="2035" width="34" style="38" customWidth="1"/>
    <col min="2036" max="2036" width="11.28515625" style="38" customWidth="1"/>
    <col min="2037" max="2037" width="11" style="38" customWidth="1"/>
    <col min="2038" max="2044" width="8.85546875" style="38"/>
    <col min="2045" max="2046" width="10.7109375" style="38" customWidth="1"/>
    <col min="2047" max="2047" width="8.85546875" style="38"/>
    <col min="2048" max="2048" width="11.5703125" style="38" customWidth="1"/>
    <col min="2049" max="2049" width="13.7109375" style="38" customWidth="1"/>
    <col min="2050" max="2053" width="9.28515625" style="38" customWidth="1"/>
    <col min="2054" max="2290" width="8.85546875" style="38"/>
    <col min="2291" max="2291" width="34" style="38" customWidth="1"/>
    <col min="2292" max="2292" width="11.28515625" style="38" customWidth="1"/>
    <col min="2293" max="2293" width="11" style="38" customWidth="1"/>
    <col min="2294" max="2300" width="8.85546875" style="38"/>
    <col min="2301" max="2302" width="10.7109375" style="38" customWidth="1"/>
    <col min="2303" max="2303" width="8.85546875" style="38"/>
    <col min="2304" max="2304" width="11.5703125" style="38" customWidth="1"/>
    <col min="2305" max="2305" width="13.7109375" style="38" customWidth="1"/>
    <col min="2306" max="2309" width="9.28515625" style="38" customWidth="1"/>
    <col min="2310" max="2546" width="8.85546875" style="38"/>
    <col min="2547" max="2547" width="34" style="38" customWidth="1"/>
    <col min="2548" max="2548" width="11.28515625" style="38" customWidth="1"/>
    <col min="2549" max="2549" width="11" style="38" customWidth="1"/>
    <col min="2550" max="2556" width="8.85546875" style="38"/>
    <col min="2557" max="2558" width="10.7109375" style="38" customWidth="1"/>
    <col min="2559" max="2559" width="8.85546875" style="38"/>
    <col min="2560" max="2560" width="11.5703125" style="38" customWidth="1"/>
    <col min="2561" max="2561" width="13.7109375" style="38" customWidth="1"/>
    <col min="2562" max="2565" width="9.28515625" style="38" customWidth="1"/>
    <col min="2566" max="2802" width="8.85546875" style="38"/>
    <col min="2803" max="2803" width="34" style="38" customWidth="1"/>
    <col min="2804" max="2804" width="11.28515625" style="38" customWidth="1"/>
    <col min="2805" max="2805" width="11" style="38" customWidth="1"/>
    <col min="2806" max="2812" width="8.85546875" style="38"/>
    <col min="2813" max="2814" width="10.7109375" style="38" customWidth="1"/>
    <col min="2815" max="2815" width="8.85546875" style="38"/>
    <col min="2816" max="2816" width="11.5703125" style="38" customWidth="1"/>
    <col min="2817" max="2817" width="13.7109375" style="38" customWidth="1"/>
    <col min="2818" max="2821" width="9.28515625" style="38" customWidth="1"/>
    <col min="2822" max="3058" width="8.85546875" style="38"/>
    <col min="3059" max="3059" width="34" style="38" customWidth="1"/>
    <col min="3060" max="3060" width="11.28515625" style="38" customWidth="1"/>
    <col min="3061" max="3061" width="11" style="38" customWidth="1"/>
    <col min="3062" max="3068" width="8.85546875" style="38"/>
    <col min="3069" max="3070" width="10.7109375" style="38" customWidth="1"/>
    <col min="3071" max="3071" width="8.85546875" style="38"/>
    <col min="3072" max="3072" width="11.5703125" style="38" customWidth="1"/>
    <col min="3073" max="3073" width="13.7109375" style="38" customWidth="1"/>
    <col min="3074" max="3077" width="9.28515625" style="38" customWidth="1"/>
    <col min="3078" max="3314" width="8.85546875" style="38"/>
    <col min="3315" max="3315" width="34" style="38" customWidth="1"/>
    <col min="3316" max="3316" width="11.28515625" style="38" customWidth="1"/>
    <col min="3317" max="3317" width="11" style="38" customWidth="1"/>
    <col min="3318" max="3324" width="8.85546875" style="38"/>
    <col min="3325" max="3326" width="10.7109375" style="38" customWidth="1"/>
    <col min="3327" max="3327" width="8.85546875" style="38"/>
    <col min="3328" max="3328" width="11.5703125" style="38" customWidth="1"/>
    <col min="3329" max="3329" width="13.7109375" style="38" customWidth="1"/>
    <col min="3330" max="3333" width="9.28515625" style="38" customWidth="1"/>
    <col min="3334" max="3570" width="8.85546875" style="38"/>
    <col min="3571" max="3571" width="34" style="38" customWidth="1"/>
    <col min="3572" max="3572" width="11.28515625" style="38" customWidth="1"/>
    <col min="3573" max="3573" width="11" style="38" customWidth="1"/>
    <col min="3574" max="3580" width="8.85546875" style="38"/>
    <col min="3581" max="3582" width="10.7109375" style="38" customWidth="1"/>
    <col min="3583" max="3583" width="8.85546875" style="38"/>
    <col min="3584" max="3584" width="11.5703125" style="38" customWidth="1"/>
    <col min="3585" max="3585" width="13.7109375" style="38" customWidth="1"/>
    <col min="3586" max="3589" width="9.28515625" style="38" customWidth="1"/>
    <col min="3590" max="3826" width="8.85546875" style="38"/>
    <col min="3827" max="3827" width="34" style="38" customWidth="1"/>
    <col min="3828" max="3828" width="11.28515625" style="38" customWidth="1"/>
    <col min="3829" max="3829" width="11" style="38" customWidth="1"/>
    <col min="3830" max="3836" width="8.85546875" style="38"/>
    <col min="3837" max="3838" width="10.7109375" style="38" customWidth="1"/>
    <col min="3839" max="3839" width="8.85546875" style="38"/>
    <col min="3840" max="3840" width="11.5703125" style="38" customWidth="1"/>
    <col min="3841" max="3841" width="13.7109375" style="38" customWidth="1"/>
    <col min="3842" max="3845" width="9.28515625" style="38" customWidth="1"/>
    <col min="3846" max="4082" width="8.85546875" style="38"/>
    <col min="4083" max="4083" width="34" style="38" customWidth="1"/>
    <col min="4084" max="4084" width="11.28515625" style="38" customWidth="1"/>
    <col min="4085" max="4085" width="11" style="38" customWidth="1"/>
    <col min="4086" max="4092" width="8.85546875" style="38"/>
    <col min="4093" max="4094" width="10.7109375" style="38" customWidth="1"/>
    <col min="4095" max="4095" width="8.85546875" style="38"/>
    <col min="4096" max="4096" width="11.5703125" style="38" customWidth="1"/>
    <col min="4097" max="4097" width="13.7109375" style="38" customWidth="1"/>
    <col min="4098" max="4101" width="9.28515625" style="38" customWidth="1"/>
    <col min="4102" max="4338" width="8.85546875" style="38"/>
    <col min="4339" max="4339" width="34" style="38" customWidth="1"/>
    <col min="4340" max="4340" width="11.28515625" style="38" customWidth="1"/>
    <col min="4341" max="4341" width="11" style="38" customWidth="1"/>
    <col min="4342" max="4348" width="8.85546875" style="38"/>
    <col min="4349" max="4350" width="10.7109375" style="38" customWidth="1"/>
    <col min="4351" max="4351" width="8.85546875" style="38"/>
    <col min="4352" max="4352" width="11.5703125" style="38" customWidth="1"/>
    <col min="4353" max="4353" width="13.7109375" style="38" customWidth="1"/>
    <col min="4354" max="4357" width="9.28515625" style="38" customWidth="1"/>
    <col min="4358" max="4594" width="8.85546875" style="38"/>
    <col min="4595" max="4595" width="34" style="38" customWidth="1"/>
    <col min="4596" max="4596" width="11.28515625" style="38" customWidth="1"/>
    <col min="4597" max="4597" width="11" style="38" customWidth="1"/>
    <col min="4598" max="4604" width="8.85546875" style="38"/>
    <col min="4605" max="4606" width="10.7109375" style="38" customWidth="1"/>
    <col min="4607" max="4607" width="8.85546875" style="38"/>
    <col min="4608" max="4608" width="11.5703125" style="38" customWidth="1"/>
    <col min="4609" max="4609" width="13.7109375" style="38" customWidth="1"/>
    <col min="4610" max="4613" width="9.28515625" style="38" customWidth="1"/>
    <col min="4614" max="4850" width="8.85546875" style="38"/>
    <col min="4851" max="4851" width="34" style="38" customWidth="1"/>
    <col min="4852" max="4852" width="11.28515625" style="38" customWidth="1"/>
    <col min="4853" max="4853" width="11" style="38" customWidth="1"/>
    <col min="4854" max="4860" width="8.85546875" style="38"/>
    <col min="4861" max="4862" width="10.7109375" style="38" customWidth="1"/>
    <col min="4863" max="4863" width="8.85546875" style="38"/>
    <col min="4864" max="4864" width="11.5703125" style="38" customWidth="1"/>
    <col min="4865" max="4865" width="13.7109375" style="38" customWidth="1"/>
    <col min="4866" max="4869" width="9.28515625" style="38" customWidth="1"/>
    <col min="4870" max="5106" width="8.85546875" style="38"/>
    <col min="5107" max="5107" width="34" style="38" customWidth="1"/>
    <col min="5108" max="5108" width="11.28515625" style="38" customWidth="1"/>
    <col min="5109" max="5109" width="11" style="38" customWidth="1"/>
    <col min="5110" max="5116" width="8.85546875" style="38"/>
    <col min="5117" max="5118" width="10.7109375" style="38" customWidth="1"/>
    <col min="5119" max="5119" width="8.85546875" style="38"/>
    <col min="5120" max="5120" width="11.5703125" style="38" customWidth="1"/>
    <col min="5121" max="5121" width="13.7109375" style="38" customWidth="1"/>
    <col min="5122" max="5125" width="9.28515625" style="38" customWidth="1"/>
    <col min="5126" max="5362" width="8.85546875" style="38"/>
    <col min="5363" max="5363" width="34" style="38" customWidth="1"/>
    <col min="5364" max="5364" width="11.28515625" style="38" customWidth="1"/>
    <col min="5365" max="5365" width="11" style="38" customWidth="1"/>
    <col min="5366" max="5372" width="8.85546875" style="38"/>
    <col min="5373" max="5374" width="10.7109375" style="38" customWidth="1"/>
    <col min="5375" max="5375" width="8.85546875" style="38"/>
    <col min="5376" max="5376" width="11.5703125" style="38" customWidth="1"/>
    <col min="5377" max="5377" width="13.7109375" style="38" customWidth="1"/>
    <col min="5378" max="5381" width="9.28515625" style="38" customWidth="1"/>
    <col min="5382" max="5618" width="8.85546875" style="38"/>
    <col min="5619" max="5619" width="34" style="38" customWidth="1"/>
    <col min="5620" max="5620" width="11.28515625" style="38" customWidth="1"/>
    <col min="5621" max="5621" width="11" style="38" customWidth="1"/>
    <col min="5622" max="5628" width="8.85546875" style="38"/>
    <col min="5629" max="5630" width="10.7109375" style="38" customWidth="1"/>
    <col min="5631" max="5631" width="8.85546875" style="38"/>
    <col min="5632" max="5632" width="11.5703125" style="38" customWidth="1"/>
    <col min="5633" max="5633" width="13.7109375" style="38" customWidth="1"/>
    <col min="5634" max="5637" width="9.28515625" style="38" customWidth="1"/>
    <col min="5638" max="5874" width="8.85546875" style="38"/>
    <col min="5875" max="5875" width="34" style="38" customWidth="1"/>
    <col min="5876" max="5876" width="11.28515625" style="38" customWidth="1"/>
    <col min="5877" max="5877" width="11" style="38" customWidth="1"/>
    <col min="5878" max="5884" width="8.85546875" style="38"/>
    <col min="5885" max="5886" width="10.7109375" style="38" customWidth="1"/>
    <col min="5887" max="5887" width="8.85546875" style="38"/>
    <col min="5888" max="5888" width="11.5703125" style="38" customWidth="1"/>
    <col min="5889" max="5889" width="13.7109375" style="38" customWidth="1"/>
    <col min="5890" max="5893" width="9.28515625" style="38" customWidth="1"/>
    <col min="5894" max="6130" width="8.85546875" style="38"/>
    <col min="6131" max="6131" width="34" style="38" customWidth="1"/>
    <col min="6132" max="6132" width="11.28515625" style="38" customWidth="1"/>
    <col min="6133" max="6133" width="11" style="38" customWidth="1"/>
    <col min="6134" max="6140" width="8.85546875" style="38"/>
    <col min="6141" max="6142" width="10.7109375" style="38" customWidth="1"/>
    <col min="6143" max="6143" width="8.85546875" style="38"/>
    <col min="6144" max="6144" width="11.5703125" style="38" customWidth="1"/>
    <col min="6145" max="6145" width="13.7109375" style="38" customWidth="1"/>
    <col min="6146" max="6149" width="9.28515625" style="38" customWidth="1"/>
    <col min="6150" max="6386" width="8.85546875" style="38"/>
    <col min="6387" max="6387" width="34" style="38" customWidth="1"/>
    <col min="6388" max="6388" width="11.28515625" style="38" customWidth="1"/>
    <col min="6389" max="6389" width="11" style="38" customWidth="1"/>
    <col min="6390" max="6396" width="8.85546875" style="38"/>
    <col min="6397" max="6398" width="10.7109375" style="38" customWidth="1"/>
    <col min="6399" max="6399" width="8.85546875" style="38"/>
    <col min="6400" max="6400" width="11.5703125" style="38" customWidth="1"/>
    <col min="6401" max="6401" width="13.7109375" style="38" customWidth="1"/>
    <col min="6402" max="6405" width="9.28515625" style="38" customWidth="1"/>
    <col min="6406" max="6642" width="8.85546875" style="38"/>
    <col min="6643" max="6643" width="34" style="38" customWidth="1"/>
    <col min="6644" max="6644" width="11.28515625" style="38" customWidth="1"/>
    <col min="6645" max="6645" width="11" style="38" customWidth="1"/>
    <col min="6646" max="6652" width="8.85546875" style="38"/>
    <col min="6653" max="6654" width="10.7109375" style="38" customWidth="1"/>
    <col min="6655" max="6655" width="8.85546875" style="38"/>
    <col min="6656" max="6656" width="11.5703125" style="38" customWidth="1"/>
    <col min="6657" max="6657" width="13.7109375" style="38" customWidth="1"/>
    <col min="6658" max="6661" width="9.28515625" style="38" customWidth="1"/>
    <col min="6662" max="6898" width="8.85546875" style="38"/>
    <col min="6899" max="6899" width="34" style="38" customWidth="1"/>
    <col min="6900" max="6900" width="11.28515625" style="38" customWidth="1"/>
    <col min="6901" max="6901" width="11" style="38" customWidth="1"/>
    <col min="6902" max="6908" width="8.85546875" style="38"/>
    <col min="6909" max="6910" width="10.7109375" style="38" customWidth="1"/>
    <col min="6911" max="6911" width="8.85546875" style="38"/>
    <col min="6912" max="6912" width="11.5703125" style="38" customWidth="1"/>
    <col min="6913" max="6913" width="13.7109375" style="38" customWidth="1"/>
    <col min="6914" max="6917" width="9.28515625" style="38" customWidth="1"/>
    <col min="6918" max="7154" width="8.85546875" style="38"/>
    <col min="7155" max="7155" width="34" style="38" customWidth="1"/>
    <col min="7156" max="7156" width="11.28515625" style="38" customWidth="1"/>
    <col min="7157" max="7157" width="11" style="38" customWidth="1"/>
    <col min="7158" max="7164" width="8.85546875" style="38"/>
    <col min="7165" max="7166" width="10.7109375" style="38" customWidth="1"/>
    <col min="7167" max="7167" width="8.85546875" style="38"/>
    <col min="7168" max="7168" width="11.5703125" style="38" customWidth="1"/>
    <col min="7169" max="7169" width="13.7109375" style="38" customWidth="1"/>
    <col min="7170" max="7173" width="9.28515625" style="38" customWidth="1"/>
    <col min="7174" max="7410" width="8.85546875" style="38"/>
    <col min="7411" max="7411" width="34" style="38" customWidth="1"/>
    <col min="7412" max="7412" width="11.28515625" style="38" customWidth="1"/>
    <col min="7413" max="7413" width="11" style="38" customWidth="1"/>
    <col min="7414" max="7420" width="8.85546875" style="38"/>
    <col min="7421" max="7422" width="10.7109375" style="38" customWidth="1"/>
    <col min="7423" max="7423" width="8.85546875" style="38"/>
    <col min="7424" max="7424" width="11.5703125" style="38" customWidth="1"/>
    <col min="7425" max="7425" width="13.7109375" style="38" customWidth="1"/>
    <col min="7426" max="7429" width="9.28515625" style="38" customWidth="1"/>
    <col min="7430" max="7666" width="8.85546875" style="38"/>
    <col min="7667" max="7667" width="34" style="38" customWidth="1"/>
    <col min="7668" max="7668" width="11.28515625" style="38" customWidth="1"/>
    <col min="7669" max="7669" width="11" style="38" customWidth="1"/>
    <col min="7670" max="7676" width="8.85546875" style="38"/>
    <col min="7677" max="7678" width="10.7109375" style="38" customWidth="1"/>
    <col min="7679" max="7679" width="8.85546875" style="38"/>
    <col min="7680" max="7680" width="11.5703125" style="38" customWidth="1"/>
    <col min="7681" max="7681" width="13.7109375" style="38" customWidth="1"/>
    <col min="7682" max="7685" width="9.28515625" style="38" customWidth="1"/>
    <col min="7686" max="7922" width="8.85546875" style="38"/>
    <col min="7923" max="7923" width="34" style="38" customWidth="1"/>
    <col min="7924" max="7924" width="11.28515625" style="38" customWidth="1"/>
    <col min="7925" max="7925" width="11" style="38" customWidth="1"/>
    <col min="7926" max="7932" width="8.85546875" style="38"/>
    <col min="7933" max="7934" width="10.7109375" style="38" customWidth="1"/>
    <col min="7935" max="7935" width="8.85546875" style="38"/>
    <col min="7936" max="7936" width="11.5703125" style="38" customWidth="1"/>
    <col min="7937" max="7937" width="13.7109375" style="38" customWidth="1"/>
    <col min="7938" max="7941" width="9.28515625" style="38" customWidth="1"/>
    <col min="7942" max="8178" width="8.85546875" style="38"/>
    <col min="8179" max="8179" width="34" style="38" customWidth="1"/>
    <col min="8180" max="8180" width="11.28515625" style="38" customWidth="1"/>
    <col min="8181" max="8181" width="11" style="38" customWidth="1"/>
    <col min="8182" max="8188" width="8.85546875" style="38"/>
    <col min="8189" max="8190" width="10.7109375" style="38" customWidth="1"/>
    <col min="8191" max="8191" width="8.85546875" style="38"/>
    <col min="8192" max="8192" width="11.5703125" style="38" customWidth="1"/>
    <col min="8193" max="8193" width="13.7109375" style="38" customWidth="1"/>
    <col min="8194" max="8197" width="9.28515625" style="38" customWidth="1"/>
    <col min="8198" max="8434" width="8.85546875" style="38"/>
    <col min="8435" max="8435" width="34" style="38" customWidth="1"/>
    <col min="8436" max="8436" width="11.28515625" style="38" customWidth="1"/>
    <col min="8437" max="8437" width="11" style="38" customWidth="1"/>
    <col min="8438" max="8444" width="8.85546875" style="38"/>
    <col min="8445" max="8446" width="10.7109375" style="38" customWidth="1"/>
    <col min="8447" max="8447" width="8.85546875" style="38"/>
    <col min="8448" max="8448" width="11.5703125" style="38" customWidth="1"/>
    <col min="8449" max="8449" width="13.7109375" style="38" customWidth="1"/>
    <col min="8450" max="8453" width="9.28515625" style="38" customWidth="1"/>
    <col min="8454" max="8690" width="8.85546875" style="38"/>
    <col min="8691" max="8691" width="34" style="38" customWidth="1"/>
    <col min="8692" max="8692" width="11.28515625" style="38" customWidth="1"/>
    <col min="8693" max="8693" width="11" style="38" customWidth="1"/>
    <col min="8694" max="8700" width="8.85546875" style="38"/>
    <col min="8701" max="8702" width="10.7109375" style="38" customWidth="1"/>
    <col min="8703" max="8703" width="8.85546875" style="38"/>
    <col min="8704" max="8704" width="11.5703125" style="38" customWidth="1"/>
    <col min="8705" max="8705" width="13.7109375" style="38" customWidth="1"/>
    <col min="8706" max="8709" width="9.28515625" style="38" customWidth="1"/>
    <col min="8710" max="8946" width="8.85546875" style="38"/>
    <col min="8947" max="8947" width="34" style="38" customWidth="1"/>
    <col min="8948" max="8948" width="11.28515625" style="38" customWidth="1"/>
    <col min="8949" max="8949" width="11" style="38" customWidth="1"/>
    <col min="8950" max="8956" width="8.85546875" style="38"/>
    <col min="8957" max="8958" width="10.7109375" style="38" customWidth="1"/>
    <col min="8959" max="8959" width="8.85546875" style="38"/>
    <col min="8960" max="8960" width="11.5703125" style="38" customWidth="1"/>
    <col min="8961" max="8961" width="13.7109375" style="38" customWidth="1"/>
    <col min="8962" max="8965" width="9.28515625" style="38" customWidth="1"/>
    <col min="8966" max="9202" width="8.85546875" style="38"/>
    <col min="9203" max="9203" width="34" style="38" customWidth="1"/>
    <col min="9204" max="9204" width="11.28515625" style="38" customWidth="1"/>
    <col min="9205" max="9205" width="11" style="38" customWidth="1"/>
    <col min="9206" max="9212" width="8.85546875" style="38"/>
    <col min="9213" max="9214" width="10.7109375" style="38" customWidth="1"/>
    <col min="9215" max="9215" width="8.85546875" style="38"/>
    <col min="9216" max="9216" width="11.5703125" style="38" customWidth="1"/>
    <col min="9217" max="9217" width="13.7109375" style="38" customWidth="1"/>
    <col min="9218" max="9221" width="9.28515625" style="38" customWidth="1"/>
    <col min="9222" max="9458" width="8.85546875" style="38"/>
    <col min="9459" max="9459" width="34" style="38" customWidth="1"/>
    <col min="9460" max="9460" width="11.28515625" style="38" customWidth="1"/>
    <col min="9461" max="9461" width="11" style="38" customWidth="1"/>
    <col min="9462" max="9468" width="8.85546875" style="38"/>
    <col min="9469" max="9470" width="10.7109375" style="38" customWidth="1"/>
    <col min="9471" max="9471" width="8.85546875" style="38"/>
    <col min="9472" max="9472" width="11.5703125" style="38" customWidth="1"/>
    <col min="9473" max="9473" width="13.7109375" style="38" customWidth="1"/>
    <col min="9474" max="9477" width="9.28515625" style="38" customWidth="1"/>
    <col min="9478" max="9714" width="8.85546875" style="38"/>
    <col min="9715" max="9715" width="34" style="38" customWidth="1"/>
    <col min="9716" max="9716" width="11.28515625" style="38" customWidth="1"/>
    <col min="9717" max="9717" width="11" style="38" customWidth="1"/>
    <col min="9718" max="9724" width="8.85546875" style="38"/>
    <col min="9725" max="9726" width="10.7109375" style="38" customWidth="1"/>
    <col min="9727" max="9727" width="8.85546875" style="38"/>
    <col min="9728" max="9728" width="11.5703125" style="38" customWidth="1"/>
    <col min="9729" max="9729" width="13.7109375" style="38" customWidth="1"/>
    <col min="9730" max="9733" width="9.28515625" style="38" customWidth="1"/>
    <col min="9734" max="9970" width="8.85546875" style="38"/>
    <col min="9971" max="9971" width="34" style="38" customWidth="1"/>
    <col min="9972" max="9972" width="11.28515625" style="38" customWidth="1"/>
    <col min="9973" max="9973" width="11" style="38" customWidth="1"/>
    <col min="9974" max="9980" width="8.85546875" style="38"/>
    <col min="9981" max="9982" width="10.7109375" style="38" customWidth="1"/>
    <col min="9983" max="9983" width="8.85546875" style="38"/>
    <col min="9984" max="9984" width="11.5703125" style="38" customWidth="1"/>
    <col min="9985" max="9985" width="13.7109375" style="38" customWidth="1"/>
    <col min="9986" max="9989" width="9.28515625" style="38" customWidth="1"/>
    <col min="9990" max="10226" width="8.85546875" style="38"/>
    <col min="10227" max="10227" width="34" style="38" customWidth="1"/>
    <col min="10228" max="10228" width="11.28515625" style="38" customWidth="1"/>
    <col min="10229" max="10229" width="11" style="38" customWidth="1"/>
    <col min="10230" max="10236" width="8.85546875" style="38"/>
    <col min="10237" max="10238" width="10.7109375" style="38" customWidth="1"/>
    <col min="10239" max="10239" width="8.85546875" style="38"/>
    <col min="10240" max="10240" width="11.5703125" style="38" customWidth="1"/>
    <col min="10241" max="10241" width="13.7109375" style="38" customWidth="1"/>
    <col min="10242" max="10245" width="9.28515625" style="38" customWidth="1"/>
    <col min="10246" max="10482" width="8.85546875" style="38"/>
    <col min="10483" max="10483" width="34" style="38" customWidth="1"/>
    <col min="10484" max="10484" width="11.28515625" style="38" customWidth="1"/>
    <col min="10485" max="10485" width="11" style="38" customWidth="1"/>
    <col min="10486" max="10492" width="8.85546875" style="38"/>
    <col min="10493" max="10494" width="10.7109375" style="38" customWidth="1"/>
    <col min="10495" max="10495" width="8.85546875" style="38"/>
    <col min="10496" max="10496" width="11.5703125" style="38" customWidth="1"/>
    <col min="10497" max="10497" width="13.7109375" style="38" customWidth="1"/>
    <col min="10498" max="10501" width="9.28515625" style="38" customWidth="1"/>
    <col min="10502" max="10738" width="8.85546875" style="38"/>
    <col min="10739" max="10739" width="34" style="38" customWidth="1"/>
    <col min="10740" max="10740" width="11.28515625" style="38" customWidth="1"/>
    <col min="10741" max="10741" width="11" style="38" customWidth="1"/>
    <col min="10742" max="10748" width="8.85546875" style="38"/>
    <col min="10749" max="10750" width="10.7109375" style="38" customWidth="1"/>
    <col min="10751" max="10751" width="8.85546875" style="38"/>
    <col min="10752" max="10752" width="11.5703125" style="38" customWidth="1"/>
    <col min="10753" max="10753" width="13.7109375" style="38" customWidth="1"/>
    <col min="10754" max="10757" width="9.28515625" style="38" customWidth="1"/>
    <col min="10758" max="10994" width="8.85546875" style="38"/>
    <col min="10995" max="10995" width="34" style="38" customWidth="1"/>
    <col min="10996" max="10996" width="11.28515625" style="38" customWidth="1"/>
    <col min="10997" max="10997" width="11" style="38" customWidth="1"/>
    <col min="10998" max="11004" width="8.85546875" style="38"/>
    <col min="11005" max="11006" width="10.7109375" style="38" customWidth="1"/>
    <col min="11007" max="11007" width="8.85546875" style="38"/>
    <col min="11008" max="11008" width="11.5703125" style="38" customWidth="1"/>
    <col min="11009" max="11009" width="13.7109375" style="38" customWidth="1"/>
    <col min="11010" max="11013" width="9.28515625" style="38" customWidth="1"/>
    <col min="11014" max="11250" width="8.85546875" style="38"/>
    <col min="11251" max="11251" width="34" style="38" customWidth="1"/>
    <col min="11252" max="11252" width="11.28515625" style="38" customWidth="1"/>
    <col min="11253" max="11253" width="11" style="38" customWidth="1"/>
    <col min="11254" max="11260" width="8.85546875" style="38"/>
    <col min="11261" max="11262" width="10.7109375" style="38" customWidth="1"/>
    <col min="11263" max="11263" width="8.85546875" style="38"/>
    <col min="11264" max="11264" width="11.5703125" style="38" customWidth="1"/>
    <col min="11265" max="11265" width="13.7109375" style="38" customWidth="1"/>
    <col min="11266" max="11269" width="9.28515625" style="38" customWidth="1"/>
    <col min="11270" max="11506" width="8.85546875" style="38"/>
    <col min="11507" max="11507" width="34" style="38" customWidth="1"/>
    <col min="11508" max="11508" width="11.28515625" style="38" customWidth="1"/>
    <col min="11509" max="11509" width="11" style="38" customWidth="1"/>
    <col min="11510" max="11516" width="8.85546875" style="38"/>
    <col min="11517" max="11518" width="10.7109375" style="38" customWidth="1"/>
    <col min="11519" max="11519" width="8.85546875" style="38"/>
    <col min="11520" max="11520" width="11.5703125" style="38" customWidth="1"/>
    <col min="11521" max="11521" width="13.7109375" style="38" customWidth="1"/>
    <col min="11522" max="11525" width="9.28515625" style="38" customWidth="1"/>
    <col min="11526" max="11762" width="8.85546875" style="38"/>
    <col min="11763" max="11763" width="34" style="38" customWidth="1"/>
    <col min="11764" max="11764" width="11.28515625" style="38" customWidth="1"/>
    <col min="11765" max="11765" width="11" style="38" customWidth="1"/>
    <col min="11766" max="11772" width="8.85546875" style="38"/>
    <col min="11773" max="11774" width="10.7109375" style="38" customWidth="1"/>
    <col min="11775" max="11775" width="8.85546875" style="38"/>
    <col min="11776" max="11776" width="11.5703125" style="38" customWidth="1"/>
    <col min="11777" max="11777" width="13.7109375" style="38" customWidth="1"/>
    <col min="11778" max="11781" width="9.28515625" style="38" customWidth="1"/>
    <col min="11782" max="12018" width="8.85546875" style="38"/>
    <col min="12019" max="12019" width="34" style="38" customWidth="1"/>
    <col min="12020" max="12020" width="11.28515625" style="38" customWidth="1"/>
    <col min="12021" max="12021" width="11" style="38" customWidth="1"/>
    <col min="12022" max="12028" width="8.85546875" style="38"/>
    <col min="12029" max="12030" width="10.7109375" style="38" customWidth="1"/>
    <col min="12031" max="12031" width="8.85546875" style="38"/>
    <col min="12032" max="12032" width="11.5703125" style="38" customWidth="1"/>
    <col min="12033" max="12033" width="13.7109375" style="38" customWidth="1"/>
    <col min="12034" max="12037" width="9.28515625" style="38" customWidth="1"/>
    <col min="12038" max="12274" width="8.85546875" style="38"/>
    <col min="12275" max="12275" width="34" style="38" customWidth="1"/>
    <col min="12276" max="12276" width="11.28515625" style="38" customWidth="1"/>
    <col min="12277" max="12277" width="11" style="38" customWidth="1"/>
    <col min="12278" max="12284" width="8.85546875" style="38"/>
    <col min="12285" max="12286" width="10.7109375" style="38" customWidth="1"/>
    <col min="12287" max="12287" width="8.85546875" style="38"/>
    <col min="12288" max="12288" width="11.5703125" style="38" customWidth="1"/>
    <col min="12289" max="12289" width="13.7109375" style="38" customWidth="1"/>
    <col min="12290" max="12293" width="9.28515625" style="38" customWidth="1"/>
    <col min="12294" max="12530" width="8.85546875" style="38"/>
    <col min="12531" max="12531" width="34" style="38" customWidth="1"/>
    <col min="12532" max="12532" width="11.28515625" style="38" customWidth="1"/>
    <col min="12533" max="12533" width="11" style="38" customWidth="1"/>
    <col min="12534" max="12540" width="8.85546875" style="38"/>
    <col min="12541" max="12542" width="10.7109375" style="38" customWidth="1"/>
    <col min="12543" max="12543" width="8.85546875" style="38"/>
    <col min="12544" max="12544" width="11.5703125" style="38" customWidth="1"/>
    <col min="12545" max="12545" width="13.7109375" style="38" customWidth="1"/>
    <col min="12546" max="12549" width="9.28515625" style="38" customWidth="1"/>
    <col min="12550" max="12786" width="8.85546875" style="38"/>
    <col min="12787" max="12787" width="34" style="38" customWidth="1"/>
    <col min="12788" max="12788" width="11.28515625" style="38" customWidth="1"/>
    <col min="12789" max="12789" width="11" style="38" customWidth="1"/>
    <col min="12790" max="12796" width="8.85546875" style="38"/>
    <col min="12797" max="12798" width="10.7109375" style="38" customWidth="1"/>
    <col min="12799" max="12799" width="8.85546875" style="38"/>
    <col min="12800" max="12800" width="11.5703125" style="38" customWidth="1"/>
    <col min="12801" max="12801" width="13.7109375" style="38" customWidth="1"/>
    <col min="12802" max="12805" width="9.28515625" style="38" customWidth="1"/>
    <col min="12806" max="13042" width="8.85546875" style="38"/>
    <col min="13043" max="13043" width="34" style="38" customWidth="1"/>
    <col min="13044" max="13044" width="11.28515625" style="38" customWidth="1"/>
    <col min="13045" max="13045" width="11" style="38" customWidth="1"/>
    <col min="13046" max="13052" width="8.85546875" style="38"/>
    <col min="13053" max="13054" width="10.7109375" style="38" customWidth="1"/>
    <col min="13055" max="13055" width="8.85546875" style="38"/>
    <col min="13056" max="13056" width="11.5703125" style="38" customWidth="1"/>
    <col min="13057" max="13057" width="13.7109375" style="38" customWidth="1"/>
    <col min="13058" max="13061" width="9.28515625" style="38" customWidth="1"/>
    <col min="13062" max="13298" width="8.85546875" style="38"/>
    <col min="13299" max="13299" width="34" style="38" customWidth="1"/>
    <col min="13300" max="13300" width="11.28515625" style="38" customWidth="1"/>
    <col min="13301" max="13301" width="11" style="38" customWidth="1"/>
    <col min="13302" max="13308" width="8.85546875" style="38"/>
    <col min="13309" max="13310" width="10.7109375" style="38" customWidth="1"/>
    <col min="13311" max="13311" width="8.85546875" style="38"/>
    <col min="13312" max="13312" width="11.5703125" style="38" customWidth="1"/>
    <col min="13313" max="13313" width="13.7109375" style="38" customWidth="1"/>
    <col min="13314" max="13317" width="9.28515625" style="38" customWidth="1"/>
    <col min="13318" max="13554" width="8.85546875" style="38"/>
    <col min="13555" max="13555" width="34" style="38" customWidth="1"/>
    <col min="13556" max="13556" width="11.28515625" style="38" customWidth="1"/>
    <col min="13557" max="13557" width="11" style="38" customWidth="1"/>
    <col min="13558" max="13564" width="8.85546875" style="38"/>
    <col min="13565" max="13566" width="10.7109375" style="38" customWidth="1"/>
    <col min="13567" max="13567" width="8.85546875" style="38"/>
    <col min="13568" max="13568" width="11.5703125" style="38" customWidth="1"/>
    <col min="13569" max="13569" width="13.7109375" style="38" customWidth="1"/>
    <col min="13570" max="13573" width="9.28515625" style="38" customWidth="1"/>
    <col min="13574" max="13810" width="8.85546875" style="38"/>
    <col min="13811" max="13811" width="34" style="38" customWidth="1"/>
    <col min="13812" max="13812" width="11.28515625" style="38" customWidth="1"/>
    <col min="13813" max="13813" width="11" style="38" customWidth="1"/>
    <col min="13814" max="13820" width="8.85546875" style="38"/>
    <col min="13821" max="13822" width="10.7109375" style="38" customWidth="1"/>
    <col min="13823" max="13823" width="8.85546875" style="38"/>
    <col min="13824" max="13824" width="11.5703125" style="38" customWidth="1"/>
    <col min="13825" max="13825" width="13.7109375" style="38" customWidth="1"/>
    <col min="13826" max="13829" width="9.28515625" style="38" customWidth="1"/>
    <col min="13830" max="14066" width="8.85546875" style="38"/>
    <col min="14067" max="14067" width="34" style="38" customWidth="1"/>
    <col min="14068" max="14068" width="11.28515625" style="38" customWidth="1"/>
    <col min="14069" max="14069" width="11" style="38" customWidth="1"/>
    <col min="14070" max="14076" width="8.85546875" style="38"/>
    <col min="14077" max="14078" width="10.7109375" style="38" customWidth="1"/>
    <col min="14079" max="14079" width="8.85546875" style="38"/>
    <col min="14080" max="14080" width="11.5703125" style="38" customWidth="1"/>
    <col min="14081" max="14081" width="13.7109375" style="38" customWidth="1"/>
    <col min="14082" max="14085" width="9.28515625" style="38" customWidth="1"/>
    <col min="14086" max="14322" width="8.85546875" style="38"/>
    <col min="14323" max="14323" width="34" style="38" customWidth="1"/>
    <col min="14324" max="14324" width="11.28515625" style="38" customWidth="1"/>
    <col min="14325" max="14325" width="11" style="38" customWidth="1"/>
    <col min="14326" max="14332" width="8.85546875" style="38"/>
    <col min="14333" max="14334" width="10.7109375" style="38" customWidth="1"/>
    <col min="14335" max="14335" width="8.85546875" style="38"/>
    <col min="14336" max="14336" width="11.5703125" style="38" customWidth="1"/>
    <col min="14337" max="14337" width="13.7109375" style="38" customWidth="1"/>
    <col min="14338" max="14341" width="9.28515625" style="38" customWidth="1"/>
    <col min="14342" max="14578" width="8.85546875" style="38"/>
    <col min="14579" max="14579" width="34" style="38" customWidth="1"/>
    <col min="14580" max="14580" width="11.28515625" style="38" customWidth="1"/>
    <col min="14581" max="14581" width="11" style="38" customWidth="1"/>
    <col min="14582" max="14588" width="8.85546875" style="38"/>
    <col min="14589" max="14590" width="10.7109375" style="38" customWidth="1"/>
    <col min="14591" max="14591" width="8.85546875" style="38"/>
    <col min="14592" max="14592" width="11.5703125" style="38" customWidth="1"/>
    <col min="14593" max="14593" width="13.7109375" style="38" customWidth="1"/>
    <col min="14594" max="14597" width="9.28515625" style="38" customWidth="1"/>
    <col min="14598" max="14834" width="8.85546875" style="38"/>
    <col min="14835" max="14835" width="34" style="38" customWidth="1"/>
    <col min="14836" max="14836" width="11.28515625" style="38" customWidth="1"/>
    <col min="14837" max="14837" width="11" style="38" customWidth="1"/>
    <col min="14838" max="14844" width="8.85546875" style="38"/>
    <col min="14845" max="14846" width="10.7109375" style="38" customWidth="1"/>
    <col min="14847" max="14847" width="8.85546875" style="38"/>
    <col min="14848" max="14848" width="11.5703125" style="38" customWidth="1"/>
    <col min="14849" max="14849" width="13.7109375" style="38" customWidth="1"/>
    <col min="14850" max="14853" width="9.28515625" style="38" customWidth="1"/>
    <col min="14854" max="15090" width="8.85546875" style="38"/>
    <col min="15091" max="15091" width="34" style="38" customWidth="1"/>
    <col min="15092" max="15092" width="11.28515625" style="38" customWidth="1"/>
    <col min="15093" max="15093" width="11" style="38" customWidth="1"/>
    <col min="15094" max="15100" width="8.85546875" style="38"/>
    <col min="15101" max="15102" width="10.7109375" style="38" customWidth="1"/>
    <col min="15103" max="15103" width="8.85546875" style="38"/>
    <col min="15104" max="15104" width="11.5703125" style="38" customWidth="1"/>
    <col min="15105" max="15105" width="13.7109375" style="38" customWidth="1"/>
    <col min="15106" max="15109" width="9.28515625" style="38" customWidth="1"/>
    <col min="15110" max="15346" width="8.85546875" style="38"/>
    <col min="15347" max="15347" width="34" style="38" customWidth="1"/>
    <col min="15348" max="15348" width="11.28515625" style="38" customWidth="1"/>
    <col min="15349" max="15349" width="11" style="38" customWidth="1"/>
    <col min="15350" max="15356" width="8.85546875" style="38"/>
    <col min="15357" max="15358" width="10.7109375" style="38" customWidth="1"/>
    <col min="15359" max="15359" width="8.85546875" style="38"/>
    <col min="15360" max="15360" width="11.5703125" style="38" customWidth="1"/>
    <col min="15361" max="15361" width="13.7109375" style="38" customWidth="1"/>
    <col min="15362" max="15365" width="9.28515625" style="38" customWidth="1"/>
    <col min="15366" max="15602" width="8.85546875" style="38"/>
    <col min="15603" max="15603" width="34" style="38" customWidth="1"/>
    <col min="15604" max="15604" width="11.28515625" style="38" customWidth="1"/>
    <col min="15605" max="15605" width="11" style="38" customWidth="1"/>
    <col min="15606" max="15612" width="8.85546875" style="38"/>
    <col min="15613" max="15614" width="10.7109375" style="38" customWidth="1"/>
    <col min="15615" max="15615" width="8.85546875" style="38"/>
    <col min="15616" max="15616" width="11.5703125" style="38" customWidth="1"/>
    <col min="15617" max="15617" width="13.7109375" style="38" customWidth="1"/>
    <col min="15618" max="15621" width="9.28515625" style="38" customWidth="1"/>
    <col min="15622" max="15858" width="8.85546875" style="38"/>
    <col min="15859" max="15859" width="34" style="38" customWidth="1"/>
    <col min="15860" max="15860" width="11.28515625" style="38" customWidth="1"/>
    <col min="15861" max="15861" width="11" style="38" customWidth="1"/>
    <col min="15862" max="15868" width="8.85546875" style="38"/>
    <col min="15869" max="15870" width="10.7109375" style="38" customWidth="1"/>
    <col min="15871" max="15871" width="8.85546875" style="38"/>
    <col min="15872" max="15872" width="11.5703125" style="38" customWidth="1"/>
    <col min="15873" max="15873" width="13.7109375" style="38" customWidth="1"/>
    <col min="15874" max="15877" width="9.28515625" style="38" customWidth="1"/>
    <col min="15878" max="16114" width="8.85546875" style="38"/>
    <col min="16115" max="16115" width="34" style="38" customWidth="1"/>
    <col min="16116" max="16116" width="11.28515625" style="38" customWidth="1"/>
    <col min="16117" max="16117" width="11" style="38" customWidth="1"/>
    <col min="16118" max="16124" width="8.85546875" style="38"/>
    <col min="16125" max="16126" width="10.7109375" style="38" customWidth="1"/>
    <col min="16127" max="16127" width="8.85546875" style="38"/>
    <col min="16128" max="16128" width="11.5703125" style="38" customWidth="1"/>
    <col min="16129" max="16129" width="13.7109375" style="38" customWidth="1"/>
    <col min="16130" max="16133" width="9.28515625" style="38" customWidth="1"/>
    <col min="16134" max="16374" width="8.85546875" style="38"/>
    <col min="16375" max="16384" width="8.85546875" style="38" customWidth="1"/>
  </cols>
  <sheetData>
    <row r="1" spans="1:12" ht="37.5" customHeight="1" x14ac:dyDescent="0.25">
      <c r="B1" s="172" t="s">
        <v>106</v>
      </c>
      <c r="C1" s="172"/>
      <c r="D1" s="172"/>
      <c r="E1" s="172"/>
      <c r="F1" s="172"/>
      <c r="G1" s="172"/>
      <c r="H1" s="172"/>
    </row>
    <row r="2" spans="1:12" x14ac:dyDescent="0.25">
      <c r="B2" s="172"/>
      <c r="C2" s="172"/>
      <c r="D2" s="172"/>
      <c r="E2" s="172"/>
      <c r="F2" s="172"/>
      <c r="G2" s="172"/>
      <c r="H2" s="172"/>
    </row>
    <row r="3" spans="1:12" ht="16.5" thickBot="1" x14ac:dyDescent="0.3">
      <c r="A3" s="1" t="s">
        <v>184</v>
      </c>
      <c r="B3" s="37"/>
      <c r="C3" s="37"/>
      <c r="D3" s="37"/>
      <c r="E3" s="37"/>
    </row>
    <row r="4" spans="1:12" ht="36" customHeight="1" x14ac:dyDescent="0.25">
      <c r="A4" s="173" t="s">
        <v>108</v>
      </c>
      <c r="B4" s="176" t="s">
        <v>109</v>
      </c>
      <c r="C4" s="176"/>
      <c r="D4" s="176"/>
      <c r="E4" s="176"/>
      <c r="F4" s="178" t="s">
        <v>110</v>
      </c>
      <c r="G4" s="178" t="s">
        <v>111</v>
      </c>
      <c r="H4" s="181" t="s">
        <v>112</v>
      </c>
      <c r="I4" s="166" t="s">
        <v>113</v>
      </c>
      <c r="J4" s="166"/>
      <c r="K4" s="166"/>
      <c r="L4" s="167"/>
    </row>
    <row r="5" spans="1:12" ht="42.6" customHeight="1" x14ac:dyDescent="0.25">
      <c r="A5" s="174"/>
      <c r="B5" s="177"/>
      <c r="C5" s="177"/>
      <c r="D5" s="177"/>
      <c r="E5" s="177"/>
      <c r="F5" s="179"/>
      <c r="G5" s="179"/>
      <c r="H5" s="182"/>
      <c r="I5" s="168" t="s">
        <v>114</v>
      </c>
      <c r="J5" s="168"/>
      <c r="K5" s="169" t="s">
        <v>115</v>
      </c>
      <c r="L5" s="170"/>
    </row>
    <row r="6" spans="1:12" ht="53.25" customHeight="1" thickBot="1" x14ac:dyDescent="0.3">
      <c r="A6" s="175"/>
      <c r="B6" s="70" t="s">
        <v>99</v>
      </c>
      <c r="C6" s="71" t="s">
        <v>116</v>
      </c>
      <c r="D6" s="71" t="s">
        <v>117</v>
      </c>
      <c r="E6" s="71" t="s">
        <v>118</v>
      </c>
      <c r="F6" s="180"/>
      <c r="G6" s="180"/>
      <c r="H6" s="183"/>
      <c r="I6" s="71" t="s">
        <v>118</v>
      </c>
      <c r="J6" s="72" t="s">
        <v>111</v>
      </c>
      <c r="K6" s="71" t="s">
        <v>118</v>
      </c>
      <c r="L6" s="73" t="s">
        <v>111</v>
      </c>
    </row>
    <row r="7" spans="1:12" ht="16.5" thickBot="1" x14ac:dyDescent="0.3">
      <c r="A7" s="74" t="s">
        <v>119</v>
      </c>
      <c r="B7" s="76">
        <f>C7+D7+E7</f>
        <v>1636</v>
      </c>
      <c r="C7" s="112"/>
      <c r="D7" s="113"/>
      <c r="E7" s="76">
        <f>1090+546</f>
        <v>1636</v>
      </c>
      <c r="F7" s="112"/>
      <c r="G7" s="113">
        <f>430+128</f>
        <v>558</v>
      </c>
      <c r="H7" s="77"/>
      <c r="I7" s="114"/>
      <c r="J7" s="115"/>
      <c r="K7" s="115"/>
      <c r="L7" s="116"/>
    </row>
    <row r="8" spans="1:12" ht="16.5" thickBot="1" x14ac:dyDescent="0.3">
      <c r="A8" s="81" t="s">
        <v>120</v>
      </c>
      <c r="B8" s="78">
        <f t="shared" ref="B8:B69" si="0">C8+D8+E8</f>
        <v>3742</v>
      </c>
      <c r="C8" s="117"/>
      <c r="D8" s="118"/>
      <c r="E8" s="84">
        <f>1588+2154</f>
        <v>3742</v>
      </c>
      <c r="F8" s="117"/>
      <c r="G8" s="118">
        <f>916+291</f>
        <v>1207</v>
      </c>
      <c r="H8" s="83"/>
      <c r="I8" s="119"/>
      <c r="J8" s="120"/>
      <c r="K8" s="120"/>
      <c r="L8" s="121"/>
    </row>
    <row r="9" spans="1:12" ht="16.5" thickBot="1" x14ac:dyDescent="0.3">
      <c r="A9" s="81" t="s">
        <v>121</v>
      </c>
      <c r="B9" s="78">
        <f t="shared" si="0"/>
        <v>11327</v>
      </c>
      <c r="C9" s="117"/>
      <c r="D9" s="118"/>
      <c r="E9" s="84">
        <f>9193+2134</f>
        <v>11327</v>
      </c>
      <c r="F9" s="117">
        <v>50</v>
      </c>
      <c r="G9" s="118">
        <f>274+55</f>
        <v>329</v>
      </c>
      <c r="H9" s="83"/>
      <c r="I9" s="119"/>
      <c r="J9" s="120"/>
      <c r="K9" s="120"/>
      <c r="L9" s="121"/>
    </row>
    <row r="10" spans="1:12" ht="16.5" thickBot="1" x14ac:dyDescent="0.3">
      <c r="A10" s="81" t="s">
        <v>122</v>
      </c>
      <c r="B10" s="78">
        <f t="shared" si="0"/>
        <v>11030</v>
      </c>
      <c r="C10" s="117"/>
      <c r="D10" s="118"/>
      <c r="E10" s="84">
        <f>8156+2874</f>
        <v>11030</v>
      </c>
      <c r="F10" s="117"/>
      <c r="G10" s="118">
        <f>1747+774</f>
        <v>2521</v>
      </c>
      <c r="H10" s="83"/>
      <c r="I10" s="119"/>
      <c r="J10" s="120"/>
      <c r="K10" s="120"/>
      <c r="L10" s="121"/>
    </row>
    <row r="11" spans="1:12" ht="16.5" thickBot="1" x14ac:dyDescent="0.3">
      <c r="A11" s="81" t="s">
        <v>123</v>
      </c>
      <c r="B11" s="78">
        <f t="shared" si="0"/>
        <v>0</v>
      </c>
      <c r="C11" s="117"/>
      <c r="D11" s="118"/>
      <c r="E11" s="84"/>
      <c r="F11" s="117"/>
      <c r="G11" s="118"/>
      <c r="H11" s="83"/>
      <c r="I11" s="119"/>
      <c r="J11" s="120"/>
      <c r="K11" s="120"/>
      <c r="L11" s="121"/>
    </row>
    <row r="12" spans="1:12" ht="16.5" thickBot="1" x14ac:dyDescent="0.3">
      <c r="A12" s="81" t="s">
        <v>124</v>
      </c>
      <c r="B12" s="78">
        <f t="shared" si="0"/>
        <v>1025</v>
      </c>
      <c r="C12" s="117"/>
      <c r="D12" s="118"/>
      <c r="E12" s="84">
        <v>1025</v>
      </c>
      <c r="F12" s="117"/>
      <c r="G12" s="118">
        <v>56</v>
      </c>
      <c r="H12" s="83"/>
      <c r="I12" s="119"/>
      <c r="J12" s="120"/>
      <c r="K12" s="120"/>
      <c r="L12" s="121"/>
    </row>
    <row r="13" spans="1:12" ht="16.5" thickBot="1" x14ac:dyDescent="0.3">
      <c r="A13" s="81" t="s">
        <v>125</v>
      </c>
      <c r="B13" s="78">
        <f t="shared" si="0"/>
        <v>4284</v>
      </c>
      <c r="C13" s="117"/>
      <c r="D13" s="118"/>
      <c r="E13" s="84">
        <v>4284</v>
      </c>
      <c r="F13" s="117">
        <v>150</v>
      </c>
      <c r="G13" s="118">
        <v>69</v>
      </c>
      <c r="H13" s="83"/>
      <c r="I13" s="119"/>
      <c r="J13" s="120"/>
      <c r="K13" s="120"/>
      <c r="L13" s="121"/>
    </row>
    <row r="14" spans="1:12" ht="14.45" customHeight="1" thickBot="1" x14ac:dyDescent="0.3">
      <c r="A14" s="81" t="s">
        <v>126</v>
      </c>
      <c r="B14" s="78">
        <f t="shared" si="0"/>
        <v>1353</v>
      </c>
      <c r="C14" s="117"/>
      <c r="D14" s="118"/>
      <c r="E14" s="84">
        <v>1353</v>
      </c>
      <c r="F14" s="117"/>
      <c r="G14" s="118">
        <v>7</v>
      </c>
      <c r="H14" s="83"/>
      <c r="I14" s="119"/>
      <c r="J14" s="120"/>
      <c r="K14" s="120"/>
      <c r="L14" s="121"/>
    </row>
    <row r="15" spans="1:12" ht="16.5" thickBot="1" x14ac:dyDescent="0.3">
      <c r="A15" s="81" t="s">
        <v>127</v>
      </c>
      <c r="B15" s="78">
        <f t="shared" si="0"/>
        <v>2278</v>
      </c>
      <c r="C15" s="117"/>
      <c r="D15" s="118"/>
      <c r="E15" s="84">
        <v>2278</v>
      </c>
      <c r="F15" s="117"/>
      <c r="G15" s="118">
        <v>48</v>
      </c>
      <c r="H15" s="83"/>
      <c r="I15" s="119"/>
      <c r="J15" s="120"/>
      <c r="K15" s="120"/>
      <c r="L15" s="121"/>
    </row>
    <row r="16" spans="1:12" ht="16.5" thickBot="1" x14ac:dyDescent="0.3">
      <c r="A16" s="81" t="s">
        <v>128</v>
      </c>
      <c r="B16" s="78">
        <f t="shared" si="0"/>
        <v>2563</v>
      </c>
      <c r="C16" s="117"/>
      <c r="D16" s="118"/>
      <c r="E16" s="84">
        <v>2563</v>
      </c>
      <c r="F16" s="117"/>
      <c r="G16" s="118">
        <v>83</v>
      </c>
      <c r="H16" s="83"/>
      <c r="I16" s="119"/>
      <c r="J16" s="120"/>
      <c r="K16" s="120"/>
      <c r="L16" s="121"/>
    </row>
    <row r="17" spans="1:12" ht="16.5" thickBot="1" x14ac:dyDescent="0.3">
      <c r="A17" s="81" t="s">
        <v>129</v>
      </c>
      <c r="B17" s="78">
        <f t="shared" si="0"/>
        <v>0</v>
      </c>
      <c r="C17" s="117"/>
      <c r="D17" s="118"/>
      <c r="E17" s="84"/>
      <c r="F17" s="117"/>
      <c r="G17" s="118"/>
      <c r="H17" s="83"/>
      <c r="I17" s="119"/>
      <c r="J17" s="120"/>
      <c r="K17" s="120"/>
      <c r="L17" s="121"/>
    </row>
    <row r="18" spans="1:12" ht="16.5" thickBot="1" x14ac:dyDescent="0.3">
      <c r="A18" s="81" t="s">
        <v>130</v>
      </c>
      <c r="B18" s="78">
        <f t="shared" si="0"/>
        <v>5336</v>
      </c>
      <c r="C18" s="117"/>
      <c r="D18" s="118"/>
      <c r="E18" s="84">
        <f>5336</f>
        <v>5336</v>
      </c>
      <c r="F18" s="117">
        <v>50</v>
      </c>
      <c r="G18" s="118">
        <f>110</f>
        <v>110</v>
      </c>
      <c r="H18" s="83"/>
      <c r="I18" s="119"/>
      <c r="J18" s="120"/>
      <c r="K18" s="120"/>
      <c r="L18" s="121"/>
    </row>
    <row r="19" spans="1:12" ht="16.5" thickBot="1" x14ac:dyDescent="0.3">
      <c r="A19" s="81" t="s">
        <v>131</v>
      </c>
      <c r="B19" s="78">
        <f t="shared" si="0"/>
        <v>2448</v>
      </c>
      <c r="C19" s="117"/>
      <c r="D19" s="118"/>
      <c r="E19" s="84">
        <v>2448</v>
      </c>
      <c r="F19" s="117"/>
      <c r="G19" s="118">
        <v>90</v>
      </c>
      <c r="H19" s="83"/>
      <c r="I19" s="119"/>
      <c r="J19" s="120"/>
      <c r="K19" s="120"/>
      <c r="L19" s="121"/>
    </row>
    <row r="20" spans="1:12" ht="16.5" thickBot="1" x14ac:dyDescent="0.3">
      <c r="A20" s="81" t="s">
        <v>132</v>
      </c>
      <c r="B20" s="78">
        <f t="shared" si="0"/>
        <v>3007</v>
      </c>
      <c r="C20" s="117"/>
      <c r="D20" s="118"/>
      <c r="E20" s="84">
        <f>3007</f>
        <v>3007</v>
      </c>
      <c r="F20" s="117"/>
      <c r="G20" s="118">
        <f>91</f>
        <v>91</v>
      </c>
      <c r="H20" s="83"/>
      <c r="I20" s="119"/>
      <c r="J20" s="120"/>
      <c r="K20" s="120"/>
      <c r="L20" s="121"/>
    </row>
    <row r="21" spans="1:12" ht="16.5" thickBot="1" x14ac:dyDescent="0.3">
      <c r="A21" s="81" t="s">
        <v>133</v>
      </c>
      <c r="B21" s="78">
        <f t="shared" si="0"/>
        <v>12555</v>
      </c>
      <c r="C21" s="117"/>
      <c r="D21" s="118"/>
      <c r="E21" s="84">
        <f>3637+3748+5170</f>
        <v>12555</v>
      </c>
      <c r="F21" s="117">
        <v>300</v>
      </c>
      <c r="G21" s="118">
        <f>66+26+323</f>
        <v>415</v>
      </c>
      <c r="H21" s="83"/>
      <c r="I21" s="119"/>
      <c r="J21" s="120"/>
      <c r="K21" s="120"/>
      <c r="L21" s="121"/>
    </row>
    <row r="22" spans="1:12" ht="15.6" customHeight="1" thickBot="1" x14ac:dyDescent="0.3">
      <c r="A22" s="81" t="s">
        <v>134</v>
      </c>
      <c r="B22" s="78">
        <f t="shared" si="0"/>
        <v>0</v>
      </c>
      <c r="C22" s="117"/>
      <c r="D22" s="118"/>
      <c r="E22" s="84"/>
      <c r="F22" s="117"/>
      <c r="G22" s="118"/>
      <c r="H22" s="83"/>
      <c r="I22" s="119"/>
      <c r="J22" s="120"/>
      <c r="K22" s="120"/>
      <c r="L22" s="121"/>
    </row>
    <row r="23" spans="1:12" ht="16.5" thickBot="1" x14ac:dyDescent="0.3">
      <c r="A23" s="81" t="s">
        <v>135</v>
      </c>
      <c r="B23" s="78">
        <f t="shared" si="0"/>
        <v>4431</v>
      </c>
      <c r="C23" s="117"/>
      <c r="D23" s="118"/>
      <c r="E23" s="84">
        <v>4431</v>
      </c>
      <c r="F23" s="117">
        <v>500</v>
      </c>
      <c r="G23" s="118">
        <v>233</v>
      </c>
      <c r="H23" s="83"/>
      <c r="I23" s="119"/>
      <c r="J23" s="120"/>
      <c r="K23" s="120"/>
      <c r="L23" s="121"/>
    </row>
    <row r="24" spans="1:12" ht="16.5" thickBot="1" x14ac:dyDescent="0.3">
      <c r="A24" s="81" t="s">
        <v>136</v>
      </c>
      <c r="B24" s="78">
        <f t="shared" si="0"/>
        <v>7920</v>
      </c>
      <c r="C24" s="117"/>
      <c r="D24" s="118"/>
      <c r="E24" s="84">
        <f>4324+3596</f>
        <v>7920</v>
      </c>
      <c r="F24" s="117"/>
      <c r="G24" s="118">
        <f>160+222</f>
        <v>382</v>
      </c>
      <c r="H24" s="83"/>
      <c r="I24" s="119"/>
      <c r="J24" s="120"/>
      <c r="K24" s="120"/>
      <c r="L24" s="121"/>
    </row>
    <row r="25" spans="1:12" ht="15.6" customHeight="1" thickBot="1" x14ac:dyDescent="0.3">
      <c r="A25" s="81" t="s">
        <v>137</v>
      </c>
      <c r="B25" s="78">
        <f t="shared" si="0"/>
        <v>0</v>
      </c>
      <c r="C25" s="117"/>
      <c r="D25" s="118"/>
      <c r="E25" s="84"/>
      <c r="F25" s="117"/>
      <c r="G25" s="118"/>
      <c r="H25" s="83"/>
      <c r="I25" s="119"/>
      <c r="J25" s="120"/>
      <c r="K25" s="120"/>
      <c r="L25" s="121"/>
    </row>
    <row r="26" spans="1:12" ht="15.6" customHeight="1" thickBot="1" x14ac:dyDescent="0.3">
      <c r="A26" s="81" t="s">
        <v>138</v>
      </c>
      <c r="B26" s="78">
        <f t="shared" si="0"/>
        <v>0</v>
      </c>
      <c r="C26" s="117"/>
      <c r="D26" s="118"/>
      <c r="E26" s="84"/>
      <c r="F26" s="117"/>
      <c r="G26" s="118"/>
      <c r="H26" s="83"/>
      <c r="I26" s="119"/>
      <c r="J26" s="120"/>
      <c r="K26" s="120"/>
      <c r="L26" s="121"/>
    </row>
    <row r="27" spans="1:12" ht="15.6" customHeight="1" thickBot="1" x14ac:dyDescent="0.3">
      <c r="A27" s="81" t="s">
        <v>139</v>
      </c>
      <c r="B27" s="78">
        <f t="shared" si="0"/>
        <v>0</v>
      </c>
      <c r="C27" s="117"/>
      <c r="D27" s="118"/>
      <c r="E27" s="84"/>
      <c r="F27" s="117"/>
      <c r="G27" s="118"/>
      <c r="H27" s="83"/>
      <c r="I27" s="119"/>
      <c r="J27" s="120"/>
      <c r="K27" s="120"/>
      <c r="L27" s="121"/>
    </row>
    <row r="28" spans="1:12" ht="15.6" customHeight="1" thickBot="1" x14ac:dyDescent="0.3">
      <c r="A28" s="81" t="s">
        <v>140</v>
      </c>
      <c r="B28" s="78">
        <f t="shared" si="0"/>
        <v>0</v>
      </c>
      <c r="C28" s="117"/>
      <c r="D28" s="118"/>
      <c r="E28" s="84"/>
      <c r="F28" s="117"/>
      <c r="G28" s="118"/>
      <c r="H28" s="83"/>
      <c r="I28" s="119"/>
      <c r="J28" s="120"/>
      <c r="K28" s="120"/>
      <c r="L28" s="121"/>
    </row>
    <row r="29" spans="1:12" ht="15.6" customHeight="1" thickBot="1" x14ac:dyDescent="0.3">
      <c r="A29" s="81" t="s">
        <v>141</v>
      </c>
      <c r="B29" s="78">
        <f t="shared" si="0"/>
        <v>0</v>
      </c>
      <c r="C29" s="117"/>
      <c r="D29" s="118"/>
      <c r="E29" s="84"/>
      <c r="F29" s="117"/>
      <c r="G29" s="118"/>
      <c r="H29" s="83"/>
      <c r="I29" s="119"/>
      <c r="J29" s="120"/>
      <c r="K29" s="120"/>
      <c r="L29" s="121"/>
    </row>
    <row r="30" spans="1:12" ht="15.6" customHeight="1" thickBot="1" x14ac:dyDescent="0.3">
      <c r="A30" s="81" t="s">
        <v>142</v>
      </c>
      <c r="B30" s="78">
        <f t="shared" si="0"/>
        <v>0</v>
      </c>
      <c r="C30" s="117"/>
      <c r="D30" s="118"/>
      <c r="E30" s="84"/>
      <c r="F30" s="117"/>
      <c r="G30" s="118"/>
      <c r="H30" s="83"/>
      <c r="I30" s="119"/>
      <c r="J30" s="120"/>
      <c r="K30" s="120"/>
      <c r="L30" s="121"/>
    </row>
    <row r="31" spans="1:12" ht="15.6" customHeight="1" thickBot="1" x14ac:dyDescent="0.3">
      <c r="A31" s="81" t="s">
        <v>143</v>
      </c>
      <c r="B31" s="78">
        <f t="shared" si="0"/>
        <v>0</v>
      </c>
      <c r="C31" s="117"/>
      <c r="D31" s="118"/>
      <c r="E31" s="84"/>
      <c r="F31" s="117"/>
      <c r="G31" s="118"/>
      <c r="H31" s="83"/>
      <c r="I31" s="119"/>
      <c r="J31" s="120"/>
      <c r="K31" s="120"/>
      <c r="L31" s="121"/>
    </row>
    <row r="32" spans="1:12" ht="15.6" customHeight="1" thickBot="1" x14ac:dyDescent="0.3">
      <c r="A32" s="81" t="s">
        <v>144</v>
      </c>
      <c r="B32" s="78">
        <f t="shared" si="0"/>
        <v>0</v>
      </c>
      <c r="C32" s="117"/>
      <c r="D32" s="118"/>
      <c r="E32" s="84"/>
      <c r="F32" s="117"/>
      <c r="G32" s="118"/>
      <c r="H32" s="83"/>
      <c r="I32" s="119"/>
      <c r="J32" s="120"/>
      <c r="K32" s="120"/>
      <c r="L32" s="121"/>
    </row>
    <row r="33" spans="1:12" ht="17.45" customHeight="1" thickBot="1" x14ac:dyDescent="0.3">
      <c r="A33" s="81" t="s">
        <v>145</v>
      </c>
      <c r="B33" s="78">
        <f t="shared" si="0"/>
        <v>0</v>
      </c>
      <c r="C33" s="117"/>
      <c r="D33" s="118"/>
      <c r="E33" s="84"/>
      <c r="F33" s="117"/>
      <c r="G33" s="118"/>
      <c r="H33" s="83"/>
      <c r="I33" s="119"/>
      <c r="J33" s="120"/>
      <c r="K33" s="120"/>
      <c r="L33" s="121"/>
    </row>
    <row r="34" spans="1:12" ht="16.5" thickBot="1" x14ac:dyDescent="0.3">
      <c r="A34" s="81" t="s">
        <v>146</v>
      </c>
      <c r="B34" s="78">
        <f t="shared" si="0"/>
        <v>0</v>
      </c>
      <c r="C34" s="117"/>
      <c r="D34" s="118"/>
      <c r="E34" s="84"/>
      <c r="F34" s="117"/>
      <c r="G34" s="118"/>
      <c r="H34" s="83"/>
      <c r="I34" s="119"/>
      <c r="J34" s="120"/>
      <c r="K34" s="120"/>
      <c r="L34" s="121"/>
    </row>
    <row r="35" spans="1:12" ht="16.899999999999999" customHeight="1" thickBot="1" x14ac:dyDescent="0.3">
      <c r="A35" s="81" t="s">
        <v>147</v>
      </c>
      <c r="B35" s="78">
        <f t="shared" si="0"/>
        <v>0</v>
      </c>
      <c r="C35" s="117"/>
      <c r="D35" s="118"/>
      <c r="E35" s="84"/>
      <c r="F35" s="117"/>
      <c r="G35" s="118"/>
      <c r="H35" s="83"/>
      <c r="I35" s="119"/>
      <c r="J35" s="120"/>
      <c r="K35" s="120"/>
      <c r="L35" s="121"/>
    </row>
    <row r="36" spans="1:12" s="93" customFormat="1" ht="15.6" customHeight="1" thickBot="1" x14ac:dyDescent="0.3">
      <c r="A36" s="87" t="s">
        <v>148</v>
      </c>
      <c r="B36" s="137">
        <f t="shared" si="0"/>
        <v>0</v>
      </c>
      <c r="C36" s="122"/>
      <c r="D36" s="123"/>
      <c r="E36" s="88"/>
      <c r="F36" s="122"/>
      <c r="G36" s="123"/>
      <c r="H36" s="94">
        <f>ROUND(((B36+F36)*4)+G36*9.4,2)</f>
        <v>0</v>
      </c>
      <c r="I36" s="124"/>
      <c r="J36" s="125"/>
      <c r="K36" s="125"/>
      <c r="L36" s="126"/>
    </row>
    <row r="37" spans="1:12" ht="15.6" customHeight="1" thickBot="1" x14ac:dyDescent="0.3">
      <c r="A37" s="81" t="s">
        <v>149</v>
      </c>
      <c r="B37" s="78">
        <f t="shared" si="0"/>
        <v>6679</v>
      </c>
      <c r="C37" s="117"/>
      <c r="D37" s="118"/>
      <c r="E37" s="84">
        <f>2858+3821</f>
        <v>6679</v>
      </c>
      <c r="F37" s="117">
        <v>300</v>
      </c>
      <c r="G37" s="118">
        <f>86+233</f>
        <v>319</v>
      </c>
      <c r="H37" s="94"/>
      <c r="I37" s="119"/>
      <c r="J37" s="120"/>
      <c r="K37" s="120"/>
      <c r="L37" s="121"/>
    </row>
    <row r="38" spans="1:12" ht="16.5" thickBot="1" x14ac:dyDescent="0.3">
      <c r="A38" s="81" t="s">
        <v>150</v>
      </c>
      <c r="B38" s="78">
        <f t="shared" si="0"/>
        <v>1548</v>
      </c>
      <c r="C38" s="117"/>
      <c r="D38" s="118"/>
      <c r="E38" s="84">
        <v>1548</v>
      </c>
      <c r="F38" s="117"/>
      <c r="G38" s="118">
        <v>462</v>
      </c>
      <c r="H38" s="83"/>
      <c r="I38" s="119"/>
      <c r="J38" s="120"/>
      <c r="K38" s="120"/>
      <c r="L38" s="121"/>
    </row>
    <row r="39" spans="1:12" ht="15.6" customHeight="1" thickBot="1" x14ac:dyDescent="0.3">
      <c r="A39" s="81" t="s">
        <v>151</v>
      </c>
      <c r="B39" s="78">
        <f t="shared" si="0"/>
        <v>20102</v>
      </c>
      <c r="C39" s="117"/>
      <c r="D39" s="118"/>
      <c r="E39" s="84">
        <f>16115+3987</f>
        <v>20102</v>
      </c>
      <c r="F39" s="117">
        <v>375</v>
      </c>
      <c r="G39" s="118">
        <f>404+185</f>
        <v>589</v>
      </c>
      <c r="H39" s="83"/>
      <c r="I39" s="119"/>
      <c r="J39" s="120"/>
      <c r="K39" s="120"/>
      <c r="L39" s="121"/>
    </row>
    <row r="40" spans="1:12" ht="15.6" customHeight="1" thickBot="1" x14ac:dyDescent="0.3">
      <c r="A40" s="81" t="s">
        <v>152</v>
      </c>
      <c r="B40" s="78">
        <f t="shared" si="0"/>
        <v>891</v>
      </c>
      <c r="C40" s="117"/>
      <c r="D40" s="118">
        <v>388</v>
      </c>
      <c r="E40" s="84">
        <f>891-388</f>
        <v>503</v>
      </c>
      <c r="F40" s="117"/>
      <c r="G40" s="118">
        <v>17</v>
      </c>
      <c r="H40" s="83"/>
      <c r="I40" s="119"/>
      <c r="J40" s="120"/>
      <c r="K40" s="120"/>
      <c r="L40" s="121"/>
    </row>
    <row r="41" spans="1:12" ht="15.6" customHeight="1" thickBot="1" x14ac:dyDescent="0.3">
      <c r="A41" s="81" t="s">
        <v>153</v>
      </c>
      <c r="B41" s="78">
        <f t="shared" si="0"/>
        <v>0</v>
      </c>
      <c r="C41" s="117"/>
      <c r="D41" s="118"/>
      <c r="E41" s="84"/>
      <c r="F41" s="117"/>
      <c r="G41" s="118"/>
      <c r="H41" s="83"/>
      <c r="I41" s="119"/>
      <c r="J41" s="120"/>
      <c r="K41" s="120"/>
      <c r="L41" s="121"/>
    </row>
    <row r="42" spans="1:12" ht="15.6" customHeight="1" thickBot="1" x14ac:dyDescent="0.3">
      <c r="A42" s="81" t="s">
        <v>154</v>
      </c>
      <c r="B42" s="78">
        <f t="shared" si="0"/>
        <v>0</v>
      </c>
      <c r="C42" s="117"/>
      <c r="D42" s="118"/>
      <c r="E42" s="84"/>
      <c r="F42" s="117"/>
      <c r="G42" s="118"/>
      <c r="H42" s="83"/>
      <c r="I42" s="119"/>
      <c r="J42" s="120"/>
      <c r="K42" s="120"/>
      <c r="L42" s="121"/>
    </row>
    <row r="43" spans="1:12" ht="15.6" customHeight="1" thickBot="1" x14ac:dyDescent="0.3">
      <c r="A43" s="81" t="s">
        <v>155</v>
      </c>
      <c r="B43" s="78">
        <f t="shared" si="0"/>
        <v>0</v>
      </c>
      <c r="C43" s="117"/>
      <c r="D43" s="118"/>
      <c r="E43" s="84"/>
      <c r="F43" s="117"/>
      <c r="G43" s="118"/>
      <c r="H43" s="83"/>
      <c r="I43" s="119"/>
      <c r="J43" s="120"/>
      <c r="K43" s="120"/>
      <c r="L43" s="121"/>
    </row>
    <row r="44" spans="1:12" ht="15" customHeight="1" thickBot="1" x14ac:dyDescent="0.3">
      <c r="A44" s="81" t="s">
        <v>156</v>
      </c>
      <c r="B44" s="78">
        <f t="shared" si="0"/>
        <v>0</v>
      </c>
      <c r="C44" s="117"/>
      <c r="D44" s="118"/>
      <c r="E44" s="84"/>
      <c r="F44" s="117"/>
      <c r="G44" s="118"/>
      <c r="H44" s="83"/>
      <c r="I44" s="119"/>
      <c r="J44" s="120"/>
      <c r="K44" s="120"/>
      <c r="L44" s="121"/>
    </row>
    <row r="45" spans="1:12" ht="30.6" customHeight="1" thickBot="1" x14ac:dyDescent="0.3">
      <c r="A45" s="81" t="s">
        <v>157</v>
      </c>
      <c r="B45" s="78">
        <f t="shared" si="0"/>
        <v>0</v>
      </c>
      <c r="C45" s="117"/>
      <c r="D45" s="118"/>
      <c r="E45" s="84"/>
      <c r="F45" s="117"/>
      <c r="G45" s="118"/>
      <c r="H45" s="83"/>
      <c r="I45" s="119"/>
      <c r="J45" s="120"/>
      <c r="K45" s="120"/>
      <c r="L45" s="121"/>
    </row>
    <row r="46" spans="1:12" ht="15.6" customHeight="1" thickBot="1" x14ac:dyDescent="0.3">
      <c r="A46" s="81" t="s">
        <v>158</v>
      </c>
      <c r="B46" s="78">
        <f t="shared" si="0"/>
        <v>0</v>
      </c>
      <c r="C46" s="117"/>
      <c r="D46" s="118"/>
      <c r="E46" s="84"/>
      <c r="F46" s="117"/>
      <c r="G46" s="118"/>
      <c r="H46" s="83"/>
      <c r="I46" s="119"/>
      <c r="J46" s="120"/>
      <c r="K46" s="120"/>
      <c r="L46" s="121"/>
    </row>
    <row r="47" spans="1:12" ht="15.6" customHeight="1" thickBot="1" x14ac:dyDescent="0.3">
      <c r="A47" s="81" t="s">
        <v>159</v>
      </c>
      <c r="B47" s="78">
        <f t="shared" si="0"/>
        <v>0</v>
      </c>
      <c r="C47" s="127"/>
      <c r="D47" s="128"/>
      <c r="E47" s="84"/>
      <c r="F47" s="127"/>
      <c r="G47" s="128"/>
      <c r="H47" s="83"/>
      <c r="I47" s="119"/>
      <c r="J47" s="120"/>
      <c r="K47" s="120"/>
      <c r="L47" s="121"/>
    </row>
    <row r="48" spans="1:12" s="39" customFormat="1" ht="16.5" thickBot="1" x14ac:dyDescent="0.3">
      <c r="A48" s="81" t="s">
        <v>160</v>
      </c>
      <c r="B48" s="78">
        <f t="shared" si="0"/>
        <v>5718</v>
      </c>
      <c r="C48" s="127"/>
      <c r="D48" s="128"/>
      <c r="E48" s="84">
        <f>4348+1370</f>
        <v>5718</v>
      </c>
      <c r="F48" s="127">
        <v>40</v>
      </c>
      <c r="G48" s="128">
        <f>263+322</f>
        <v>585</v>
      </c>
      <c r="H48" s="83"/>
      <c r="I48" s="119"/>
      <c r="J48" s="120"/>
      <c r="K48" s="120"/>
      <c r="L48" s="121"/>
    </row>
    <row r="49" spans="1:12" ht="16.5" thickBot="1" x14ac:dyDescent="0.3">
      <c r="A49" s="81" t="s">
        <v>161</v>
      </c>
      <c r="B49" s="78">
        <f t="shared" si="0"/>
        <v>0</v>
      </c>
      <c r="C49" s="117"/>
      <c r="D49" s="118"/>
      <c r="E49" s="84"/>
      <c r="F49" s="117"/>
      <c r="G49" s="118"/>
      <c r="H49" s="83"/>
      <c r="I49" s="119"/>
      <c r="J49" s="120"/>
      <c r="K49" s="120"/>
      <c r="L49" s="121"/>
    </row>
    <row r="50" spans="1:12" ht="16.5" thickBot="1" x14ac:dyDescent="0.3">
      <c r="A50" s="81" t="s">
        <v>162</v>
      </c>
      <c r="B50" s="78">
        <f t="shared" si="0"/>
        <v>4868</v>
      </c>
      <c r="C50" s="117"/>
      <c r="D50" s="118"/>
      <c r="E50" s="84">
        <f>4242+626</f>
        <v>4868</v>
      </c>
      <c r="F50" s="117"/>
      <c r="G50" s="118">
        <f>559+12</f>
        <v>571</v>
      </c>
      <c r="H50" s="83"/>
      <c r="I50" s="119"/>
      <c r="J50" s="120"/>
      <c r="K50" s="120"/>
      <c r="L50" s="121"/>
    </row>
    <row r="51" spans="1:12" ht="17.45" customHeight="1" thickBot="1" x14ac:dyDescent="0.3">
      <c r="A51" s="81" t="s">
        <v>163</v>
      </c>
      <c r="B51" s="78">
        <f t="shared" si="0"/>
        <v>7200</v>
      </c>
      <c r="C51" s="117"/>
      <c r="D51" s="118"/>
      <c r="E51" s="84">
        <f>5148+2052</f>
        <v>7200</v>
      </c>
      <c r="F51" s="117"/>
      <c r="G51" s="118">
        <f>10+26</f>
        <v>36</v>
      </c>
      <c r="H51" s="83"/>
      <c r="I51" s="119"/>
      <c r="J51" s="120"/>
      <c r="K51" s="120"/>
      <c r="L51" s="121"/>
    </row>
    <row r="52" spans="1:12" s="93" customFormat="1" ht="15" customHeight="1" thickBot="1" x14ac:dyDescent="0.3">
      <c r="A52" s="87" t="s">
        <v>164</v>
      </c>
      <c r="B52" s="137">
        <f t="shared" si="0"/>
        <v>882</v>
      </c>
      <c r="C52" s="122"/>
      <c r="D52" s="123"/>
      <c r="E52" s="88">
        <v>882</v>
      </c>
      <c r="F52" s="122"/>
      <c r="G52" s="123">
        <v>64</v>
      </c>
      <c r="H52" s="94">
        <f t="shared" ref="H52:H55" si="1">ROUND(((B52+F52)*4)+G52*9.4,2)</f>
        <v>4129.6000000000004</v>
      </c>
      <c r="I52" s="124"/>
      <c r="J52" s="125"/>
      <c r="K52" s="125"/>
      <c r="L52" s="126"/>
    </row>
    <row r="53" spans="1:12" s="93" customFormat="1" ht="16.5" thickBot="1" x14ac:dyDescent="0.3">
      <c r="A53" s="87" t="s">
        <v>165</v>
      </c>
      <c r="B53" s="137">
        <f t="shared" si="0"/>
        <v>0</v>
      </c>
      <c r="C53" s="91"/>
      <c r="D53" s="92"/>
      <c r="E53" s="88"/>
      <c r="F53" s="91"/>
      <c r="G53" s="92"/>
      <c r="H53" s="94">
        <f t="shared" si="1"/>
        <v>0</v>
      </c>
      <c r="I53" s="124"/>
      <c r="J53" s="125"/>
      <c r="K53" s="125"/>
      <c r="L53" s="126"/>
    </row>
    <row r="54" spans="1:12" s="93" customFormat="1" ht="16.5" thickBot="1" x14ac:dyDescent="0.3">
      <c r="A54" s="87" t="s">
        <v>166</v>
      </c>
      <c r="B54" s="137">
        <f t="shared" si="0"/>
        <v>0</v>
      </c>
      <c r="C54" s="91"/>
      <c r="D54" s="92"/>
      <c r="E54" s="88"/>
      <c r="F54" s="91"/>
      <c r="G54" s="92"/>
      <c r="H54" s="94">
        <f t="shared" si="1"/>
        <v>0</v>
      </c>
      <c r="I54" s="124"/>
      <c r="J54" s="125"/>
      <c r="K54" s="125"/>
      <c r="L54" s="126"/>
    </row>
    <row r="55" spans="1:12" s="93" customFormat="1" ht="16.5" thickBot="1" x14ac:dyDescent="0.3">
      <c r="A55" s="87" t="s">
        <v>167</v>
      </c>
      <c r="B55" s="137">
        <f t="shared" si="0"/>
        <v>0</v>
      </c>
      <c r="C55" s="91"/>
      <c r="D55" s="92"/>
      <c r="E55" s="88"/>
      <c r="F55" s="91"/>
      <c r="G55" s="92"/>
      <c r="H55" s="94">
        <f t="shared" si="1"/>
        <v>0</v>
      </c>
      <c r="I55" s="124"/>
      <c r="J55" s="125"/>
      <c r="K55" s="125"/>
      <c r="L55" s="126"/>
    </row>
    <row r="56" spans="1:12" ht="16.5" thickBot="1" x14ac:dyDescent="0.3">
      <c r="A56" s="81" t="s">
        <v>168</v>
      </c>
      <c r="B56" s="78">
        <f t="shared" si="0"/>
        <v>411</v>
      </c>
      <c r="C56" s="85"/>
      <c r="D56" s="86"/>
      <c r="E56" s="84">
        <f>279+132</f>
        <v>411</v>
      </c>
      <c r="F56" s="85"/>
      <c r="G56" s="86">
        <f>1415+129</f>
        <v>1544</v>
      </c>
      <c r="H56" s="83"/>
      <c r="I56" s="119"/>
      <c r="J56" s="120"/>
      <c r="K56" s="120"/>
      <c r="L56" s="121"/>
    </row>
    <row r="57" spans="1:12" ht="16.5" thickBot="1" x14ac:dyDescent="0.3">
      <c r="A57" s="81" t="s">
        <v>169</v>
      </c>
      <c r="B57" s="78">
        <f t="shared" si="0"/>
        <v>819</v>
      </c>
      <c r="C57" s="85"/>
      <c r="D57" s="86"/>
      <c r="E57" s="84">
        <v>819</v>
      </c>
      <c r="F57" s="85">
        <v>150</v>
      </c>
      <c r="G57" s="86">
        <v>407</v>
      </c>
      <c r="H57" s="83"/>
      <c r="I57" s="119"/>
      <c r="J57" s="120"/>
      <c r="K57" s="120"/>
      <c r="L57" s="121"/>
    </row>
    <row r="58" spans="1:12" ht="16.5" thickBot="1" x14ac:dyDescent="0.3">
      <c r="A58" s="81" t="s">
        <v>170</v>
      </c>
      <c r="B58" s="78">
        <f t="shared" si="0"/>
        <v>0</v>
      </c>
      <c r="C58" s="85"/>
      <c r="D58" s="86"/>
      <c r="E58" s="84"/>
      <c r="F58" s="85"/>
      <c r="G58" s="86"/>
      <c r="H58" s="83"/>
      <c r="I58" s="119"/>
      <c r="J58" s="120"/>
      <c r="K58" s="120"/>
      <c r="L58" s="121"/>
    </row>
    <row r="59" spans="1:12" ht="16.149999999999999" customHeight="1" thickBot="1" x14ac:dyDescent="0.3">
      <c r="A59" s="81" t="s">
        <v>171</v>
      </c>
      <c r="B59" s="78">
        <f t="shared" si="0"/>
        <v>0</v>
      </c>
      <c r="C59" s="85"/>
      <c r="D59" s="86"/>
      <c r="E59" s="84"/>
      <c r="F59" s="85"/>
      <c r="G59" s="86"/>
      <c r="H59" s="83"/>
      <c r="I59" s="119"/>
      <c r="J59" s="120"/>
      <c r="K59" s="120"/>
      <c r="L59" s="121"/>
    </row>
    <row r="60" spans="1:12" ht="16.5" thickBot="1" x14ac:dyDescent="0.3">
      <c r="A60" s="81" t="s">
        <v>172</v>
      </c>
      <c r="B60" s="78">
        <f t="shared" si="0"/>
        <v>449</v>
      </c>
      <c r="C60" s="85"/>
      <c r="D60" s="86"/>
      <c r="E60" s="84">
        <v>449</v>
      </c>
      <c r="F60" s="85"/>
      <c r="G60" s="86">
        <v>7</v>
      </c>
      <c r="H60" s="83"/>
      <c r="I60" s="119"/>
      <c r="J60" s="120"/>
      <c r="K60" s="120"/>
      <c r="L60" s="121"/>
    </row>
    <row r="61" spans="1:12" ht="15.6" customHeight="1" thickBot="1" x14ac:dyDescent="0.3">
      <c r="A61" s="81" t="s">
        <v>173</v>
      </c>
      <c r="B61" s="78">
        <f t="shared" si="0"/>
        <v>645</v>
      </c>
      <c r="C61" s="85"/>
      <c r="D61" s="86"/>
      <c r="E61" s="84">
        <v>645</v>
      </c>
      <c r="F61" s="85">
        <v>30</v>
      </c>
      <c r="G61" s="86">
        <v>85</v>
      </c>
      <c r="H61" s="83"/>
      <c r="I61" s="119"/>
      <c r="J61" s="120"/>
      <c r="K61" s="120"/>
      <c r="L61" s="121"/>
    </row>
    <row r="62" spans="1:12" ht="29.45" customHeight="1" thickBot="1" x14ac:dyDescent="0.3">
      <c r="A62" s="81" t="s">
        <v>174</v>
      </c>
      <c r="B62" s="78">
        <f t="shared" si="0"/>
        <v>0</v>
      </c>
      <c r="C62" s="85"/>
      <c r="D62" s="86"/>
      <c r="E62" s="84"/>
      <c r="F62" s="85"/>
      <c r="G62" s="86"/>
      <c r="H62" s="83"/>
      <c r="I62" s="119"/>
      <c r="J62" s="120"/>
      <c r="K62" s="120"/>
      <c r="L62" s="121"/>
    </row>
    <row r="63" spans="1:12" ht="16.5" thickBot="1" x14ac:dyDescent="0.3">
      <c r="A63" s="81" t="s">
        <v>175</v>
      </c>
      <c r="B63" s="78">
        <f t="shared" si="0"/>
        <v>5376</v>
      </c>
      <c r="C63" s="85"/>
      <c r="D63" s="86"/>
      <c r="E63" s="84">
        <v>5376</v>
      </c>
      <c r="F63" s="85">
        <v>120</v>
      </c>
      <c r="G63" s="86">
        <v>151</v>
      </c>
      <c r="H63" s="83"/>
      <c r="I63" s="119"/>
      <c r="J63" s="120"/>
      <c r="K63" s="120"/>
      <c r="L63" s="121"/>
    </row>
    <row r="64" spans="1:12" ht="15.6" customHeight="1" thickBot="1" x14ac:dyDescent="0.3">
      <c r="A64" s="81" t="s">
        <v>176</v>
      </c>
      <c r="B64" s="78">
        <f t="shared" si="0"/>
        <v>2488</v>
      </c>
      <c r="C64" s="85"/>
      <c r="D64" s="92"/>
      <c r="E64" s="84">
        <v>2488</v>
      </c>
      <c r="F64" s="85">
        <v>350</v>
      </c>
      <c r="G64" s="92">
        <v>135</v>
      </c>
      <c r="H64" s="83"/>
      <c r="I64" s="119"/>
      <c r="J64" s="120"/>
      <c r="K64" s="120"/>
      <c r="L64" s="121"/>
    </row>
    <row r="65" spans="1:12" ht="16.5" thickBot="1" x14ac:dyDescent="0.3">
      <c r="A65" s="81" t="s">
        <v>177</v>
      </c>
      <c r="B65" s="78">
        <f t="shared" si="0"/>
        <v>1219</v>
      </c>
      <c r="C65" s="85"/>
      <c r="D65" s="86"/>
      <c r="E65" s="84">
        <v>1219</v>
      </c>
      <c r="F65" s="85">
        <v>550</v>
      </c>
      <c r="G65" s="86">
        <v>7</v>
      </c>
      <c r="H65" s="83"/>
      <c r="I65" s="119"/>
      <c r="J65" s="120"/>
      <c r="K65" s="120"/>
      <c r="L65" s="121"/>
    </row>
    <row r="66" spans="1:12" ht="16.5" thickBot="1" x14ac:dyDescent="0.3">
      <c r="A66" s="81" t="s">
        <v>178</v>
      </c>
      <c r="B66" s="78">
        <f t="shared" si="0"/>
        <v>7203</v>
      </c>
      <c r="C66" s="85"/>
      <c r="D66" s="86"/>
      <c r="E66" s="84">
        <v>7203</v>
      </c>
      <c r="F66" s="85"/>
      <c r="G66" s="86">
        <v>120</v>
      </c>
      <c r="H66" s="83"/>
      <c r="I66" s="119"/>
      <c r="J66" s="120"/>
      <c r="K66" s="120"/>
      <c r="L66" s="121"/>
    </row>
    <row r="67" spans="1:12" s="93" customFormat="1" ht="16.5" thickBot="1" x14ac:dyDescent="0.3">
      <c r="A67" s="87" t="s">
        <v>179</v>
      </c>
      <c r="B67" s="137">
        <f t="shared" si="0"/>
        <v>0</v>
      </c>
      <c r="C67" s="91"/>
      <c r="D67" s="92"/>
      <c r="E67" s="88"/>
      <c r="F67" s="91"/>
      <c r="G67" s="92"/>
      <c r="H67" s="94">
        <f>ROUND(((B67+F67)*4)+G67*9.4,2)</f>
        <v>0</v>
      </c>
      <c r="I67" s="124"/>
      <c r="J67" s="125"/>
      <c r="K67" s="125"/>
      <c r="L67" s="126"/>
    </row>
    <row r="68" spans="1:12" ht="16.5" thickBot="1" x14ac:dyDescent="0.3">
      <c r="A68" s="81" t="s">
        <v>180</v>
      </c>
      <c r="B68" s="78">
        <f t="shared" si="0"/>
        <v>0</v>
      </c>
      <c r="C68" s="85"/>
      <c r="D68" s="86"/>
      <c r="E68" s="84"/>
      <c r="F68" s="85"/>
      <c r="G68" s="86"/>
      <c r="H68" s="83"/>
      <c r="I68" s="119"/>
      <c r="J68" s="120"/>
      <c r="K68" s="120"/>
      <c r="L68" s="121"/>
    </row>
    <row r="69" spans="1:12" ht="16.5" thickBot="1" x14ac:dyDescent="0.3">
      <c r="A69" s="95" t="s">
        <v>181</v>
      </c>
      <c r="B69" s="78">
        <f t="shared" si="0"/>
        <v>0</v>
      </c>
      <c r="C69" s="97"/>
      <c r="D69" s="98"/>
      <c r="E69" s="84"/>
      <c r="F69" s="97"/>
      <c r="G69" s="98"/>
      <c r="H69" s="129"/>
      <c r="I69" s="130"/>
      <c r="J69" s="131"/>
      <c r="K69" s="131"/>
      <c r="L69" s="132"/>
    </row>
    <row r="70" spans="1:12" ht="16.5" thickBot="1" x14ac:dyDescent="0.3">
      <c r="A70" s="133" t="s">
        <v>0</v>
      </c>
      <c r="B70" s="134">
        <f t="shared" ref="B70" si="2">SUM(B7:B69)</f>
        <v>141433</v>
      </c>
      <c r="C70" s="134">
        <f t="shared" ref="C70:L70" si="3">SUM(C7:C69)</f>
        <v>0</v>
      </c>
      <c r="D70" s="134">
        <f t="shared" si="3"/>
        <v>388</v>
      </c>
      <c r="E70" s="134">
        <f t="shared" si="3"/>
        <v>141045</v>
      </c>
      <c r="F70" s="134">
        <f t="shared" si="3"/>
        <v>2965</v>
      </c>
      <c r="G70" s="134">
        <f t="shared" si="3"/>
        <v>11298</v>
      </c>
      <c r="H70" s="135">
        <f t="shared" si="3"/>
        <v>4129.6000000000004</v>
      </c>
      <c r="I70" s="134">
        <f t="shared" si="3"/>
        <v>0</v>
      </c>
      <c r="J70" s="134">
        <f t="shared" si="3"/>
        <v>0</v>
      </c>
      <c r="K70" s="134">
        <f t="shared" si="3"/>
        <v>0</v>
      </c>
      <c r="L70" s="136">
        <f t="shared" si="3"/>
        <v>0</v>
      </c>
    </row>
    <row r="72" spans="1:12" ht="22.15" customHeight="1" x14ac:dyDescent="0.25">
      <c r="A72" s="110" t="s">
        <v>182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L72"/>
  <sheetViews>
    <sheetView topLeftCell="A55" zoomScale="80" zoomScaleNormal="80" workbookViewId="0">
      <selection activeCell="A52" sqref="A52:B52"/>
    </sheetView>
  </sheetViews>
  <sheetFormatPr defaultColWidth="8.85546875" defaultRowHeight="15" x14ac:dyDescent="0.25"/>
  <cols>
    <col min="1" max="1" width="48.140625" style="38" customWidth="1"/>
    <col min="2" max="2" width="10.7109375" style="39" customWidth="1"/>
    <col min="3" max="3" width="24.42578125" style="39" customWidth="1"/>
    <col min="4" max="4" width="21.5703125" style="39" customWidth="1"/>
    <col min="5" max="5" width="16.5703125" style="39" customWidth="1"/>
    <col min="6" max="6" width="16.42578125" style="38" customWidth="1"/>
    <col min="7" max="7" width="16.140625" style="38" customWidth="1"/>
    <col min="8" max="8" width="14" style="38" customWidth="1"/>
    <col min="9" max="242" width="8.85546875" style="38"/>
    <col min="243" max="243" width="34" style="38" customWidth="1"/>
    <col min="244" max="244" width="11.28515625" style="38" customWidth="1"/>
    <col min="245" max="245" width="11" style="38" customWidth="1"/>
    <col min="246" max="252" width="8.85546875" style="38"/>
    <col min="253" max="254" width="10.7109375" style="38" customWidth="1"/>
    <col min="255" max="255" width="8.85546875" style="38"/>
    <col min="256" max="256" width="11.5703125" style="38" customWidth="1"/>
    <col min="257" max="257" width="13.7109375" style="38" customWidth="1"/>
    <col min="258" max="261" width="9.28515625" style="38" customWidth="1"/>
    <col min="262" max="498" width="8.85546875" style="38"/>
    <col min="499" max="499" width="34" style="38" customWidth="1"/>
    <col min="500" max="500" width="11.28515625" style="38" customWidth="1"/>
    <col min="501" max="501" width="11" style="38" customWidth="1"/>
    <col min="502" max="508" width="8.85546875" style="38"/>
    <col min="509" max="510" width="10.7109375" style="38" customWidth="1"/>
    <col min="511" max="511" width="8.85546875" style="38"/>
    <col min="512" max="512" width="11.5703125" style="38" customWidth="1"/>
    <col min="513" max="513" width="13.7109375" style="38" customWidth="1"/>
    <col min="514" max="517" width="9.28515625" style="38" customWidth="1"/>
    <col min="518" max="754" width="8.85546875" style="38"/>
    <col min="755" max="755" width="34" style="38" customWidth="1"/>
    <col min="756" max="756" width="11.28515625" style="38" customWidth="1"/>
    <col min="757" max="757" width="11" style="38" customWidth="1"/>
    <col min="758" max="764" width="8.85546875" style="38"/>
    <col min="765" max="766" width="10.7109375" style="38" customWidth="1"/>
    <col min="767" max="767" width="8.85546875" style="38"/>
    <col min="768" max="768" width="11.5703125" style="38" customWidth="1"/>
    <col min="769" max="769" width="13.7109375" style="38" customWidth="1"/>
    <col min="770" max="773" width="9.28515625" style="38" customWidth="1"/>
    <col min="774" max="1010" width="8.85546875" style="38"/>
    <col min="1011" max="1011" width="34" style="38" customWidth="1"/>
    <col min="1012" max="1012" width="11.28515625" style="38" customWidth="1"/>
    <col min="1013" max="1013" width="11" style="38" customWidth="1"/>
    <col min="1014" max="1020" width="8.85546875" style="38"/>
    <col min="1021" max="1022" width="10.7109375" style="38" customWidth="1"/>
    <col min="1023" max="1023" width="8.85546875" style="38"/>
    <col min="1024" max="1024" width="11.5703125" style="38" customWidth="1"/>
    <col min="1025" max="1025" width="13.7109375" style="38" customWidth="1"/>
    <col min="1026" max="1029" width="9.28515625" style="38" customWidth="1"/>
    <col min="1030" max="1266" width="8.85546875" style="38"/>
    <col min="1267" max="1267" width="34" style="38" customWidth="1"/>
    <col min="1268" max="1268" width="11.28515625" style="38" customWidth="1"/>
    <col min="1269" max="1269" width="11" style="38" customWidth="1"/>
    <col min="1270" max="1276" width="8.85546875" style="38"/>
    <col min="1277" max="1278" width="10.7109375" style="38" customWidth="1"/>
    <col min="1279" max="1279" width="8.85546875" style="38"/>
    <col min="1280" max="1280" width="11.5703125" style="38" customWidth="1"/>
    <col min="1281" max="1281" width="13.7109375" style="38" customWidth="1"/>
    <col min="1282" max="1285" width="9.28515625" style="38" customWidth="1"/>
    <col min="1286" max="1522" width="8.85546875" style="38"/>
    <col min="1523" max="1523" width="34" style="38" customWidth="1"/>
    <col min="1524" max="1524" width="11.28515625" style="38" customWidth="1"/>
    <col min="1525" max="1525" width="11" style="38" customWidth="1"/>
    <col min="1526" max="1532" width="8.85546875" style="38"/>
    <col min="1533" max="1534" width="10.7109375" style="38" customWidth="1"/>
    <col min="1535" max="1535" width="8.85546875" style="38"/>
    <col min="1536" max="1536" width="11.5703125" style="38" customWidth="1"/>
    <col min="1537" max="1537" width="13.7109375" style="38" customWidth="1"/>
    <col min="1538" max="1541" width="9.28515625" style="38" customWidth="1"/>
    <col min="1542" max="1778" width="8.85546875" style="38"/>
    <col min="1779" max="1779" width="34" style="38" customWidth="1"/>
    <col min="1780" max="1780" width="11.28515625" style="38" customWidth="1"/>
    <col min="1781" max="1781" width="11" style="38" customWidth="1"/>
    <col min="1782" max="1788" width="8.85546875" style="38"/>
    <col min="1789" max="1790" width="10.7109375" style="38" customWidth="1"/>
    <col min="1791" max="1791" width="8.85546875" style="38"/>
    <col min="1792" max="1792" width="11.5703125" style="38" customWidth="1"/>
    <col min="1793" max="1793" width="13.7109375" style="38" customWidth="1"/>
    <col min="1794" max="1797" width="9.28515625" style="38" customWidth="1"/>
    <col min="1798" max="2034" width="8.85546875" style="38"/>
    <col min="2035" max="2035" width="34" style="38" customWidth="1"/>
    <col min="2036" max="2036" width="11.28515625" style="38" customWidth="1"/>
    <col min="2037" max="2037" width="11" style="38" customWidth="1"/>
    <col min="2038" max="2044" width="8.85546875" style="38"/>
    <col min="2045" max="2046" width="10.7109375" style="38" customWidth="1"/>
    <col min="2047" max="2047" width="8.85546875" style="38"/>
    <col min="2048" max="2048" width="11.5703125" style="38" customWidth="1"/>
    <col min="2049" max="2049" width="13.7109375" style="38" customWidth="1"/>
    <col min="2050" max="2053" width="9.28515625" style="38" customWidth="1"/>
    <col min="2054" max="2290" width="8.85546875" style="38"/>
    <col min="2291" max="2291" width="34" style="38" customWidth="1"/>
    <col min="2292" max="2292" width="11.28515625" style="38" customWidth="1"/>
    <col min="2293" max="2293" width="11" style="38" customWidth="1"/>
    <col min="2294" max="2300" width="8.85546875" style="38"/>
    <col min="2301" max="2302" width="10.7109375" style="38" customWidth="1"/>
    <col min="2303" max="2303" width="8.85546875" style="38"/>
    <col min="2304" max="2304" width="11.5703125" style="38" customWidth="1"/>
    <col min="2305" max="2305" width="13.7109375" style="38" customWidth="1"/>
    <col min="2306" max="2309" width="9.28515625" style="38" customWidth="1"/>
    <col min="2310" max="2546" width="8.85546875" style="38"/>
    <col min="2547" max="2547" width="34" style="38" customWidth="1"/>
    <col min="2548" max="2548" width="11.28515625" style="38" customWidth="1"/>
    <col min="2549" max="2549" width="11" style="38" customWidth="1"/>
    <col min="2550" max="2556" width="8.85546875" style="38"/>
    <col min="2557" max="2558" width="10.7109375" style="38" customWidth="1"/>
    <col min="2559" max="2559" width="8.85546875" style="38"/>
    <col min="2560" max="2560" width="11.5703125" style="38" customWidth="1"/>
    <col min="2561" max="2561" width="13.7109375" style="38" customWidth="1"/>
    <col min="2562" max="2565" width="9.28515625" style="38" customWidth="1"/>
    <col min="2566" max="2802" width="8.85546875" style="38"/>
    <col min="2803" max="2803" width="34" style="38" customWidth="1"/>
    <col min="2804" max="2804" width="11.28515625" style="38" customWidth="1"/>
    <col min="2805" max="2805" width="11" style="38" customWidth="1"/>
    <col min="2806" max="2812" width="8.85546875" style="38"/>
    <col min="2813" max="2814" width="10.7109375" style="38" customWidth="1"/>
    <col min="2815" max="2815" width="8.85546875" style="38"/>
    <col min="2816" max="2816" width="11.5703125" style="38" customWidth="1"/>
    <col min="2817" max="2817" width="13.7109375" style="38" customWidth="1"/>
    <col min="2818" max="2821" width="9.28515625" style="38" customWidth="1"/>
    <col min="2822" max="3058" width="8.85546875" style="38"/>
    <col min="3059" max="3059" width="34" style="38" customWidth="1"/>
    <col min="3060" max="3060" width="11.28515625" style="38" customWidth="1"/>
    <col min="3061" max="3061" width="11" style="38" customWidth="1"/>
    <col min="3062" max="3068" width="8.85546875" style="38"/>
    <col min="3069" max="3070" width="10.7109375" style="38" customWidth="1"/>
    <col min="3071" max="3071" width="8.85546875" style="38"/>
    <col min="3072" max="3072" width="11.5703125" style="38" customWidth="1"/>
    <col min="3073" max="3073" width="13.7109375" style="38" customWidth="1"/>
    <col min="3074" max="3077" width="9.28515625" style="38" customWidth="1"/>
    <col min="3078" max="3314" width="8.85546875" style="38"/>
    <col min="3315" max="3315" width="34" style="38" customWidth="1"/>
    <col min="3316" max="3316" width="11.28515625" style="38" customWidth="1"/>
    <col min="3317" max="3317" width="11" style="38" customWidth="1"/>
    <col min="3318" max="3324" width="8.85546875" style="38"/>
    <col min="3325" max="3326" width="10.7109375" style="38" customWidth="1"/>
    <col min="3327" max="3327" width="8.85546875" style="38"/>
    <col min="3328" max="3328" width="11.5703125" style="38" customWidth="1"/>
    <col min="3329" max="3329" width="13.7109375" style="38" customWidth="1"/>
    <col min="3330" max="3333" width="9.28515625" style="38" customWidth="1"/>
    <col min="3334" max="3570" width="8.85546875" style="38"/>
    <col min="3571" max="3571" width="34" style="38" customWidth="1"/>
    <col min="3572" max="3572" width="11.28515625" style="38" customWidth="1"/>
    <col min="3573" max="3573" width="11" style="38" customWidth="1"/>
    <col min="3574" max="3580" width="8.85546875" style="38"/>
    <col min="3581" max="3582" width="10.7109375" style="38" customWidth="1"/>
    <col min="3583" max="3583" width="8.85546875" style="38"/>
    <col min="3584" max="3584" width="11.5703125" style="38" customWidth="1"/>
    <col min="3585" max="3585" width="13.7109375" style="38" customWidth="1"/>
    <col min="3586" max="3589" width="9.28515625" style="38" customWidth="1"/>
    <col min="3590" max="3826" width="8.85546875" style="38"/>
    <col min="3827" max="3827" width="34" style="38" customWidth="1"/>
    <col min="3828" max="3828" width="11.28515625" style="38" customWidth="1"/>
    <col min="3829" max="3829" width="11" style="38" customWidth="1"/>
    <col min="3830" max="3836" width="8.85546875" style="38"/>
    <col min="3837" max="3838" width="10.7109375" style="38" customWidth="1"/>
    <col min="3839" max="3839" width="8.85546875" style="38"/>
    <col min="3840" max="3840" width="11.5703125" style="38" customWidth="1"/>
    <col min="3841" max="3841" width="13.7109375" style="38" customWidth="1"/>
    <col min="3842" max="3845" width="9.28515625" style="38" customWidth="1"/>
    <col min="3846" max="4082" width="8.85546875" style="38"/>
    <col min="4083" max="4083" width="34" style="38" customWidth="1"/>
    <col min="4084" max="4084" width="11.28515625" style="38" customWidth="1"/>
    <col min="4085" max="4085" width="11" style="38" customWidth="1"/>
    <col min="4086" max="4092" width="8.85546875" style="38"/>
    <col min="4093" max="4094" width="10.7109375" style="38" customWidth="1"/>
    <col min="4095" max="4095" width="8.85546875" style="38"/>
    <col min="4096" max="4096" width="11.5703125" style="38" customWidth="1"/>
    <col min="4097" max="4097" width="13.7109375" style="38" customWidth="1"/>
    <col min="4098" max="4101" width="9.28515625" style="38" customWidth="1"/>
    <col min="4102" max="4338" width="8.85546875" style="38"/>
    <col min="4339" max="4339" width="34" style="38" customWidth="1"/>
    <col min="4340" max="4340" width="11.28515625" style="38" customWidth="1"/>
    <col min="4341" max="4341" width="11" style="38" customWidth="1"/>
    <col min="4342" max="4348" width="8.85546875" style="38"/>
    <col min="4349" max="4350" width="10.7109375" style="38" customWidth="1"/>
    <col min="4351" max="4351" width="8.85546875" style="38"/>
    <col min="4352" max="4352" width="11.5703125" style="38" customWidth="1"/>
    <col min="4353" max="4353" width="13.7109375" style="38" customWidth="1"/>
    <col min="4354" max="4357" width="9.28515625" style="38" customWidth="1"/>
    <col min="4358" max="4594" width="8.85546875" style="38"/>
    <col min="4595" max="4595" width="34" style="38" customWidth="1"/>
    <col min="4596" max="4596" width="11.28515625" style="38" customWidth="1"/>
    <col min="4597" max="4597" width="11" style="38" customWidth="1"/>
    <col min="4598" max="4604" width="8.85546875" style="38"/>
    <col min="4605" max="4606" width="10.7109375" style="38" customWidth="1"/>
    <col min="4607" max="4607" width="8.85546875" style="38"/>
    <col min="4608" max="4608" width="11.5703125" style="38" customWidth="1"/>
    <col min="4609" max="4609" width="13.7109375" style="38" customWidth="1"/>
    <col min="4610" max="4613" width="9.28515625" style="38" customWidth="1"/>
    <col min="4614" max="4850" width="8.85546875" style="38"/>
    <col min="4851" max="4851" width="34" style="38" customWidth="1"/>
    <col min="4852" max="4852" width="11.28515625" style="38" customWidth="1"/>
    <col min="4853" max="4853" width="11" style="38" customWidth="1"/>
    <col min="4854" max="4860" width="8.85546875" style="38"/>
    <col min="4861" max="4862" width="10.7109375" style="38" customWidth="1"/>
    <col min="4863" max="4863" width="8.85546875" style="38"/>
    <col min="4864" max="4864" width="11.5703125" style="38" customWidth="1"/>
    <col min="4865" max="4865" width="13.7109375" style="38" customWidth="1"/>
    <col min="4866" max="4869" width="9.28515625" style="38" customWidth="1"/>
    <col min="4870" max="5106" width="8.85546875" style="38"/>
    <col min="5107" max="5107" width="34" style="38" customWidth="1"/>
    <col min="5108" max="5108" width="11.28515625" style="38" customWidth="1"/>
    <col min="5109" max="5109" width="11" style="38" customWidth="1"/>
    <col min="5110" max="5116" width="8.85546875" style="38"/>
    <col min="5117" max="5118" width="10.7109375" style="38" customWidth="1"/>
    <col min="5119" max="5119" width="8.85546875" style="38"/>
    <col min="5120" max="5120" width="11.5703125" style="38" customWidth="1"/>
    <col min="5121" max="5121" width="13.7109375" style="38" customWidth="1"/>
    <col min="5122" max="5125" width="9.28515625" style="38" customWidth="1"/>
    <col min="5126" max="5362" width="8.85546875" style="38"/>
    <col min="5363" max="5363" width="34" style="38" customWidth="1"/>
    <col min="5364" max="5364" width="11.28515625" style="38" customWidth="1"/>
    <col min="5365" max="5365" width="11" style="38" customWidth="1"/>
    <col min="5366" max="5372" width="8.85546875" style="38"/>
    <col min="5373" max="5374" width="10.7109375" style="38" customWidth="1"/>
    <col min="5375" max="5375" width="8.85546875" style="38"/>
    <col min="5376" max="5376" width="11.5703125" style="38" customWidth="1"/>
    <col min="5377" max="5377" width="13.7109375" style="38" customWidth="1"/>
    <col min="5378" max="5381" width="9.28515625" style="38" customWidth="1"/>
    <col min="5382" max="5618" width="8.85546875" style="38"/>
    <col min="5619" max="5619" width="34" style="38" customWidth="1"/>
    <col min="5620" max="5620" width="11.28515625" style="38" customWidth="1"/>
    <col min="5621" max="5621" width="11" style="38" customWidth="1"/>
    <col min="5622" max="5628" width="8.85546875" style="38"/>
    <col min="5629" max="5630" width="10.7109375" style="38" customWidth="1"/>
    <col min="5631" max="5631" width="8.85546875" style="38"/>
    <col min="5632" max="5632" width="11.5703125" style="38" customWidth="1"/>
    <col min="5633" max="5633" width="13.7109375" style="38" customWidth="1"/>
    <col min="5634" max="5637" width="9.28515625" style="38" customWidth="1"/>
    <col min="5638" max="5874" width="8.85546875" style="38"/>
    <col min="5875" max="5875" width="34" style="38" customWidth="1"/>
    <col min="5876" max="5876" width="11.28515625" style="38" customWidth="1"/>
    <col min="5877" max="5877" width="11" style="38" customWidth="1"/>
    <col min="5878" max="5884" width="8.85546875" style="38"/>
    <col min="5885" max="5886" width="10.7109375" style="38" customWidth="1"/>
    <col min="5887" max="5887" width="8.85546875" style="38"/>
    <col min="5888" max="5888" width="11.5703125" style="38" customWidth="1"/>
    <col min="5889" max="5889" width="13.7109375" style="38" customWidth="1"/>
    <col min="5890" max="5893" width="9.28515625" style="38" customWidth="1"/>
    <col min="5894" max="6130" width="8.85546875" style="38"/>
    <col min="6131" max="6131" width="34" style="38" customWidth="1"/>
    <col min="6132" max="6132" width="11.28515625" style="38" customWidth="1"/>
    <col min="6133" max="6133" width="11" style="38" customWidth="1"/>
    <col min="6134" max="6140" width="8.85546875" style="38"/>
    <col min="6141" max="6142" width="10.7109375" style="38" customWidth="1"/>
    <col min="6143" max="6143" width="8.85546875" style="38"/>
    <col min="6144" max="6144" width="11.5703125" style="38" customWidth="1"/>
    <col min="6145" max="6145" width="13.7109375" style="38" customWidth="1"/>
    <col min="6146" max="6149" width="9.28515625" style="38" customWidth="1"/>
    <col min="6150" max="6386" width="8.85546875" style="38"/>
    <col min="6387" max="6387" width="34" style="38" customWidth="1"/>
    <col min="6388" max="6388" width="11.28515625" style="38" customWidth="1"/>
    <col min="6389" max="6389" width="11" style="38" customWidth="1"/>
    <col min="6390" max="6396" width="8.85546875" style="38"/>
    <col min="6397" max="6398" width="10.7109375" style="38" customWidth="1"/>
    <col min="6399" max="6399" width="8.85546875" style="38"/>
    <col min="6400" max="6400" width="11.5703125" style="38" customWidth="1"/>
    <col min="6401" max="6401" width="13.7109375" style="38" customWidth="1"/>
    <col min="6402" max="6405" width="9.28515625" style="38" customWidth="1"/>
    <col min="6406" max="6642" width="8.85546875" style="38"/>
    <col min="6643" max="6643" width="34" style="38" customWidth="1"/>
    <col min="6644" max="6644" width="11.28515625" style="38" customWidth="1"/>
    <col min="6645" max="6645" width="11" style="38" customWidth="1"/>
    <col min="6646" max="6652" width="8.85546875" style="38"/>
    <col min="6653" max="6654" width="10.7109375" style="38" customWidth="1"/>
    <col min="6655" max="6655" width="8.85546875" style="38"/>
    <col min="6656" max="6656" width="11.5703125" style="38" customWidth="1"/>
    <col min="6657" max="6657" width="13.7109375" style="38" customWidth="1"/>
    <col min="6658" max="6661" width="9.28515625" style="38" customWidth="1"/>
    <col min="6662" max="6898" width="8.85546875" style="38"/>
    <col min="6899" max="6899" width="34" style="38" customWidth="1"/>
    <col min="6900" max="6900" width="11.28515625" style="38" customWidth="1"/>
    <col min="6901" max="6901" width="11" style="38" customWidth="1"/>
    <col min="6902" max="6908" width="8.85546875" style="38"/>
    <col min="6909" max="6910" width="10.7109375" style="38" customWidth="1"/>
    <col min="6911" max="6911" width="8.85546875" style="38"/>
    <col min="6912" max="6912" width="11.5703125" style="38" customWidth="1"/>
    <col min="6913" max="6913" width="13.7109375" style="38" customWidth="1"/>
    <col min="6914" max="6917" width="9.28515625" style="38" customWidth="1"/>
    <col min="6918" max="7154" width="8.85546875" style="38"/>
    <col min="7155" max="7155" width="34" style="38" customWidth="1"/>
    <col min="7156" max="7156" width="11.28515625" style="38" customWidth="1"/>
    <col min="7157" max="7157" width="11" style="38" customWidth="1"/>
    <col min="7158" max="7164" width="8.85546875" style="38"/>
    <col min="7165" max="7166" width="10.7109375" style="38" customWidth="1"/>
    <col min="7167" max="7167" width="8.85546875" style="38"/>
    <col min="7168" max="7168" width="11.5703125" style="38" customWidth="1"/>
    <col min="7169" max="7169" width="13.7109375" style="38" customWidth="1"/>
    <col min="7170" max="7173" width="9.28515625" style="38" customWidth="1"/>
    <col min="7174" max="7410" width="8.85546875" style="38"/>
    <col min="7411" max="7411" width="34" style="38" customWidth="1"/>
    <col min="7412" max="7412" width="11.28515625" style="38" customWidth="1"/>
    <col min="7413" max="7413" width="11" style="38" customWidth="1"/>
    <col min="7414" max="7420" width="8.85546875" style="38"/>
    <col min="7421" max="7422" width="10.7109375" style="38" customWidth="1"/>
    <col min="7423" max="7423" width="8.85546875" style="38"/>
    <col min="7424" max="7424" width="11.5703125" style="38" customWidth="1"/>
    <col min="7425" max="7425" width="13.7109375" style="38" customWidth="1"/>
    <col min="7426" max="7429" width="9.28515625" style="38" customWidth="1"/>
    <col min="7430" max="7666" width="8.85546875" style="38"/>
    <col min="7667" max="7667" width="34" style="38" customWidth="1"/>
    <col min="7668" max="7668" width="11.28515625" style="38" customWidth="1"/>
    <col min="7669" max="7669" width="11" style="38" customWidth="1"/>
    <col min="7670" max="7676" width="8.85546875" style="38"/>
    <col min="7677" max="7678" width="10.7109375" style="38" customWidth="1"/>
    <col min="7679" max="7679" width="8.85546875" style="38"/>
    <col min="7680" max="7680" width="11.5703125" style="38" customWidth="1"/>
    <col min="7681" max="7681" width="13.7109375" style="38" customWidth="1"/>
    <col min="7682" max="7685" width="9.28515625" style="38" customWidth="1"/>
    <col min="7686" max="7922" width="8.85546875" style="38"/>
    <col min="7923" max="7923" width="34" style="38" customWidth="1"/>
    <col min="7924" max="7924" width="11.28515625" style="38" customWidth="1"/>
    <col min="7925" max="7925" width="11" style="38" customWidth="1"/>
    <col min="7926" max="7932" width="8.85546875" style="38"/>
    <col min="7933" max="7934" width="10.7109375" style="38" customWidth="1"/>
    <col min="7935" max="7935" width="8.85546875" style="38"/>
    <col min="7936" max="7936" width="11.5703125" style="38" customWidth="1"/>
    <col min="7937" max="7937" width="13.7109375" style="38" customWidth="1"/>
    <col min="7938" max="7941" width="9.28515625" style="38" customWidth="1"/>
    <col min="7942" max="8178" width="8.85546875" style="38"/>
    <col min="8179" max="8179" width="34" style="38" customWidth="1"/>
    <col min="8180" max="8180" width="11.28515625" style="38" customWidth="1"/>
    <col min="8181" max="8181" width="11" style="38" customWidth="1"/>
    <col min="8182" max="8188" width="8.85546875" style="38"/>
    <col min="8189" max="8190" width="10.7109375" style="38" customWidth="1"/>
    <col min="8191" max="8191" width="8.85546875" style="38"/>
    <col min="8192" max="8192" width="11.5703125" style="38" customWidth="1"/>
    <col min="8193" max="8193" width="13.7109375" style="38" customWidth="1"/>
    <col min="8194" max="8197" width="9.28515625" style="38" customWidth="1"/>
    <col min="8198" max="8434" width="8.85546875" style="38"/>
    <col min="8435" max="8435" width="34" style="38" customWidth="1"/>
    <col min="8436" max="8436" width="11.28515625" style="38" customWidth="1"/>
    <col min="8437" max="8437" width="11" style="38" customWidth="1"/>
    <col min="8438" max="8444" width="8.85546875" style="38"/>
    <col min="8445" max="8446" width="10.7109375" style="38" customWidth="1"/>
    <col min="8447" max="8447" width="8.85546875" style="38"/>
    <col min="8448" max="8448" width="11.5703125" style="38" customWidth="1"/>
    <col min="8449" max="8449" width="13.7109375" style="38" customWidth="1"/>
    <col min="8450" max="8453" width="9.28515625" style="38" customWidth="1"/>
    <col min="8454" max="8690" width="8.85546875" style="38"/>
    <col min="8691" max="8691" width="34" style="38" customWidth="1"/>
    <col min="8692" max="8692" width="11.28515625" style="38" customWidth="1"/>
    <col min="8693" max="8693" width="11" style="38" customWidth="1"/>
    <col min="8694" max="8700" width="8.85546875" style="38"/>
    <col min="8701" max="8702" width="10.7109375" style="38" customWidth="1"/>
    <col min="8703" max="8703" width="8.85546875" style="38"/>
    <col min="8704" max="8704" width="11.5703125" style="38" customWidth="1"/>
    <col min="8705" max="8705" width="13.7109375" style="38" customWidth="1"/>
    <col min="8706" max="8709" width="9.28515625" style="38" customWidth="1"/>
    <col min="8710" max="8946" width="8.85546875" style="38"/>
    <col min="8947" max="8947" width="34" style="38" customWidth="1"/>
    <col min="8948" max="8948" width="11.28515625" style="38" customWidth="1"/>
    <col min="8949" max="8949" width="11" style="38" customWidth="1"/>
    <col min="8950" max="8956" width="8.85546875" style="38"/>
    <col min="8957" max="8958" width="10.7109375" style="38" customWidth="1"/>
    <col min="8959" max="8959" width="8.85546875" style="38"/>
    <col min="8960" max="8960" width="11.5703125" style="38" customWidth="1"/>
    <col min="8961" max="8961" width="13.7109375" style="38" customWidth="1"/>
    <col min="8962" max="8965" width="9.28515625" style="38" customWidth="1"/>
    <col min="8966" max="9202" width="8.85546875" style="38"/>
    <col min="9203" max="9203" width="34" style="38" customWidth="1"/>
    <col min="9204" max="9204" width="11.28515625" style="38" customWidth="1"/>
    <col min="9205" max="9205" width="11" style="38" customWidth="1"/>
    <col min="9206" max="9212" width="8.85546875" style="38"/>
    <col min="9213" max="9214" width="10.7109375" style="38" customWidth="1"/>
    <col min="9215" max="9215" width="8.85546875" style="38"/>
    <col min="9216" max="9216" width="11.5703125" style="38" customWidth="1"/>
    <col min="9217" max="9217" width="13.7109375" style="38" customWidth="1"/>
    <col min="9218" max="9221" width="9.28515625" style="38" customWidth="1"/>
    <col min="9222" max="9458" width="8.85546875" style="38"/>
    <col min="9459" max="9459" width="34" style="38" customWidth="1"/>
    <col min="9460" max="9460" width="11.28515625" style="38" customWidth="1"/>
    <col min="9461" max="9461" width="11" style="38" customWidth="1"/>
    <col min="9462" max="9468" width="8.85546875" style="38"/>
    <col min="9469" max="9470" width="10.7109375" style="38" customWidth="1"/>
    <col min="9471" max="9471" width="8.85546875" style="38"/>
    <col min="9472" max="9472" width="11.5703125" style="38" customWidth="1"/>
    <col min="9473" max="9473" width="13.7109375" style="38" customWidth="1"/>
    <col min="9474" max="9477" width="9.28515625" style="38" customWidth="1"/>
    <col min="9478" max="9714" width="8.85546875" style="38"/>
    <col min="9715" max="9715" width="34" style="38" customWidth="1"/>
    <col min="9716" max="9716" width="11.28515625" style="38" customWidth="1"/>
    <col min="9717" max="9717" width="11" style="38" customWidth="1"/>
    <col min="9718" max="9724" width="8.85546875" style="38"/>
    <col min="9725" max="9726" width="10.7109375" style="38" customWidth="1"/>
    <col min="9727" max="9727" width="8.85546875" style="38"/>
    <col min="9728" max="9728" width="11.5703125" style="38" customWidth="1"/>
    <col min="9729" max="9729" width="13.7109375" style="38" customWidth="1"/>
    <col min="9730" max="9733" width="9.28515625" style="38" customWidth="1"/>
    <col min="9734" max="9970" width="8.85546875" style="38"/>
    <col min="9971" max="9971" width="34" style="38" customWidth="1"/>
    <col min="9972" max="9972" width="11.28515625" style="38" customWidth="1"/>
    <col min="9973" max="9973" width="11" style="38" customWidth="1"/>
    <col min="9974" max="9980" width="8.85546875" style="38"/>
    <col min="9981" max="9982" width="10.7109375" style="38" customWidth="1"/>
    <col min="9983" max="9983" width="8.85546875" style="38"/>
    <col min="9984" max="9984" width="11.5703125" style="38" customWidth="1"/>
    <col min="9985" max="9985" width="13.7109375" style="38" customWidth="1"/>
    <col min="9986" max="9989" width="9.28515625" style="38" customWidth="1"/>
    <col min="9990" max="10226" width="8.85546875" style="38"/>
    <col min="10227" max="10227" width="34" style="38" customWidth="1"/>
    <col min="10228" max="10228" width="11.28515625" style="38" customWidth="1"/>
    <col min="10229" max="10229" width="11" style="38" customWidth="1"/>
    <col min="10230" max="10236" width="8.85546875" style="38"/>
    <col min="10237" max="10238" width="10.7109375" style="38" customWidth="1"/>
    <col min="10239" max="10239" width="8.85546875" style="38"/>
    <col min="10240" max="10240" width="11.5703125" style="38" customWidth="1"/>
    <col min="10241" max="10241" width="13.7109375" style="38" customWidth="1"/>
    <col min="10242" max="10245" width="9.28515625" style="38" customWidth="1"/>
    <col min="10246" max="10482" width="8.85546875" style="38"/>
    <col min="10483" max="10483" width="34" style="38" customWidth="1"/>
    <col min="10484" max="10484" width="11.28515625" style="38" customWidth="1"/>
    <col min="10485" max="10485" width="11" style="38" customWidth="1"/>
    <col min="10486" max="10492" width="8.85546875" style="38"/>
    <col min="10493" max="10494" width="10.7109375" style="38" customWidth="1"/>
    <col min="10495" max="10495" width="8.85546875" style="38"/>
    <col min="10496" max="10496" width="11.5703125" style="38" customWidth="1"/>
    <col min="10497" max="10497" width="13.7109375" style="38" customWidth="1"/>
    <col min="10498" max="10501" width="9.28515625" style="38" customWidth="1"/>
    <col min="10502" max="10738" width="8.85546875" style="38"/>
    <col min="10739" max="10739" width="34" style="38" customWidth="1"/>
    <col min="10740" max="10740" width="11.28515625" style="38" customWidth="1"/>
    <col min="10741" max="10741" width="11" style="38" customWidth="1"/>
    <col min="10742" max="10748" width="8.85546875" style="38"/>
    <col min="10749" max="10750" width="10.7109375" style="38" customWidth="1"/>
    <col min="10751" max="10751" width="8.85546875" style="38"/>
    <col min="10752" max="10752" width="11.5703125" style="38" customWidth="1"/>
    <col min="10753" max="10753" width="13.7109375" style="38" customWidth="1"/>
    <col min="10754" max="10757" width="9.28515625" style="38" customWidth="1"/>
    <col min="10758" max="10994" width="8.85546875" style="38"/>
    <col min="10995" max="10995" width="34" style="38" customWidth="1"/>
    <col min="10996" max="10996" width="11.28515625" style="38" customWidth="1"/>
    <col min="10997" max="10997" width="11" style="38" customWidth="1"/>
    <col min="10998" max="11004" width="8.85546875" style="38"/>
    <col min="11005" max="11006" width="10.7109375" style="38" customWidth="1"/>
    <col min="11007" max="11007" width="8.85546875" style="38"/>
    <col min="11008" max="11008" width="11.5703125" style="38" customWidth="1"/>
    <col min="11009" max="11009" width="13.7109375" style="38" customWidth="1"/>
    <col min="11010" max="11013" width="9.28515625" style="38" customWidth="1"/>
    <col min="11014" max="11250" width="8.85546875" style="38"/>
    <col min="11251" max="11251" width="34" style="38" customWidth="1"/>
    <col min="11252" max="11252" width="11.28515625" style="38" customWidth="1"/>
    <col min="11253" max="11253" width="11" style="38" customWidth="1"/>
    <col min="11254" max="11260" width="8.85546875" style="38"/>
    <col min="11261" max="11262" width="10.7109375" style="38" customWidth="1"/>
    <col min="11263" max="11263" width="8.85546875" style="38"/>
    <col min="11264" max="11264" width="11.5703125" style="38" customWidth="1"/>
    <col min="11265" max="11265" width="13.7109375" style="38" customWidth="1"/>
    <col min="11266" max="11269" width="9.28515625" style="38" customWidth="1"/>
    <col min="11270" max="11506" width="8.85546875" style="38"/>
    <col min="11507" max="11507" width="34" style="38" customWidth="1"/>
    <col min="11508" max="11508" width="11.28515625" style="38" customWidth="1"/>
    <col min="11509" max="11509" width="11" style="38" customWidth="1"/>
    <col min="11510" max="11516" width="8.85546875" style="38"/>
    <col min="11517" max="11518" width="10.7109375" style="38" customWidth="1"/>
    <col min="11519" max="11519" width="8.85546875" style="38"/>
    <col min="11520" max="11520" width="11.5703125" style="38" customWidth="1"/>
    <col min="11521" max="11521" width="13.7109375" style="38" customWidth="1"/>
    <col min="11522" max="11525" width="9.28515625" style="38" customWidth="1"/>
    <col min="11526" max="11762" width="8.85546875" style="38"/>
    <col min="11763" max="11763" width="34" style="38" customWidth="1"/>
    <col min="11764" max="11764" width="11.28515625" style="38" customWidth="1"/>
    <col min="11765" max="11765" width="11" style="38" customWidth="1"/>
    <col min="11766" max="11772" width="8.85546875" style="38"/>
    <col min="11773" max="11774" width="10.7109375" style="38" customWidth="1"/>
    <col min="11775" max="11775" width="8.85546875" style="38"/>
    <col min="11776" max="11776" width="11.5703125" style="38" customWidth="1"/>
    <col min="11777" max="11777" width="13.7109375" style="38" customWidth="1"/>
    <col min="11778" max="11781" width="9.28515625" style="38" customWidth="1"/>
    <col min="11782" max="12018" width="8.85546875" style="38"/>
    <col min="12019" max="12019" width="34" style="38" customWidth="1"/>
    <col min="12020" max="12020" width="11.28515625" style="38" customWidth="1"/>
    <col min="12021" max="12021" width="11" style="38" customWidth="1"/>
    <col min="12022" max="12028" width="8.85546875" style="38"/>
    <col min="12029" max="12030" width="10.7109375" style="38" customWidth="1"/>
    <col min="12031" max="12031" width="8.85546875" style="38"/>
    <col min="12032" max="12032" width="11.5703125" style="38" customWidth="1"/>
    <col min="12033" max="12033" width="13.7109375" style="38" customWidth="1"/>
    <col min="12034" max="12037" width="9.28515625" style="38" customWidth="1"/>
    <col min="12038" max="12274" width="8.85546875" style="38"/>
    <col min="12275" max="12275" width="34" style="38" customWidth="1"/>
    <col min="12276" max="12276" width="11.28515625" style="38" customWidth="1"/>
    <col min="12277" max="12277" width="11" style="38" customWidth="1"/>
    <col min="12278" max="12284" width="8.85546875" style="38"/>
    <col min="12285" max="12286" width="10.7109375" style="38" customWidth="1"/>
    <col min="12287" max="12287" width="8.85546875" style="38"/>
    <col min="12288" max="12288" width="11.5703125" style="38" customWidth="1"/>
    <col min="12289" max="12289" width="13.7109375" style="38" customWidth="1"/>
    <col min="12290" max="12293" width="9.28515625" style="38" customWidth="1"/>
    <col min="12294" max="12530" width="8.85546875" style="38"/>
    <col min="12531" max="12531" width="34" style="38" customWidth="1"/>
    <col min="12532" max="12532" width="11.28515625" style="38" customWidth="1"/>
    <col min="12533" max="12533" width="11" style="38" customWidth="1"/>
    <col min="12534" max="12540" width="8.85546875" style="38"/>
    <col min="12541" max="12542" width="10.7109375" style="38" customWidth="1"/>
    <col min="12543" max="12543" width="8.85546875" style="38"/>
    <col min="12544" max="12544" width="11.5703125" style="38" customWidth="1"/>
    <col min="12545" max="12545" width="13.7109375" style="38" customWidth="1"/>
    <col min="12546" max="12549" width="9.28515625" style="38" customWidth="1"/>
    <col min="12550" max="12786" width="8.85546875" style="38"/>
    <col min="12787" max="12787" width="34" style="38" customWidth="1"/>
    <col min="12788" max="12788" width="11.28515625" style="38" customWidth="1"/>
    <col min="12789" max="12789" width="11" style="38" customWidth="1"/>
    <col min="12790" max="12796" width="8.85546875" style="38"/>
    <col min="12797" max="12798" width="10.7109375" style="38" customWidth="1"/>
    <col min="12799" max="12799" width="8.85546875" style="38"/>
    <col min="12800" max="12800" width="11.5703125" style="38" customWidth="1"/>
    <col min="12801" max="12801" width="13.7109375" style="38" customWidth="1"/>
    <col min="12802" max="12805" width="9.28515625" style="38" customWidth="1"/>
    <col min="12806" max="13042" width="8.85546875" style="38"/>
    <col min="13043" max="13043" width="34" style="38" customWidth="1"/>
    <col min="13044" max="13044" width="11.28515625" style="38" customWidth="1"/>
    <col min="13045" max="13045" width="11" style="38" customWidth="1"/>
    <col min="13046" max="13052" width="8.85546875" style="38"/>
    <col min="13053" max="13054" width="10.7109375" style="38" customWidth="1"/>
    <col min="13055" max="13055" width="8.85546875" style="38"/>
    <col min="13056" max="13056" width="11.5703125" style="38" customWidth="1"/>
    <col min="13057" max="13057" width="13.7109375" style="38" customWidth="1"/>
    <col min="13058" max="13061" width="9.28515625" style="38" customWidth="1"/>
    <col min="13062" max="13298" width="8.85546875" style="38"/>
    <col min="13299" max="13299" width="34" style="38" customWidth="1"/>
    <col min="13300" max="13300" width="11.28515625" style="38" customWidth="1"/>
    <col min="13301" max="13301" width="11" style="38" customWidth="1"/>
    <col min="13302" max="13308" width="8.85546875" style="38"/>
    <col min="13309" max="13310" width="10.7109375" style="38" customWidth="1"/>
    <col min="13311" max="13311" width="8.85546875" style="38"/>
    <col min="13312" max="13312" width="11.5703125" style="38" customWidth="1"/>
    <col min="13313" max="13313" width="13.7109375" style="38" customWidth="1"/>
    <col min="13314" max="13317" width="9.28515625" style="38" customWidth="1"/>
    <col min="13318" max="13554" width="8.85546875" style="38"/>
    <col min="13555" max="13555" width="34" style="38" customWidth="1"/>
    <col min="13556" max="13556" width="11.28515625" style="38" customWidth="1"/>
    <col min="13557" max="13557" width="11" style="38" customWidth="1"/>
    <col min="13558" max="13564" width="8.85546875" style="38"/>
    <col min="13565" max="13566" width="10.7109375" style="38" customWidth="1"/>
    <col min="13567" max="13567" width="8.85546875" style="38"/>
    <col min="13568" max="13568" width="11.5703125" style="38" customWidth="1"/>
    <col min="13569" max="13569" width="13.7109375" style="38" customWidth="1"/>
    <col min="13570" max="13573" width="9.28515625" style="38" customWidth="1"/>
    <col min="13574" max="13810" width="8.85546875" style="38"/>
    <col min="13811" max="13811" width="34" style="38" customWidth="1"/>
    <col min="13812" max="13812" width="11.28515625" style="38" customWidth="1"/>
    <col min="13813" max="13813" width="11" style="38" customWidth="1"/>
    <col min="13814" max="13820" width="8.85546875" style="38"/>
    <col min="13821" max="13822" width="10.7109375" style="38" customWidth="1"/>
    <col min="13823" max="13823" width="8.85546875" style="38"/>
    <col min="13824" max="13824" width="11.5703125" style="38" customWidth="1"/>
    <col min="13825" max="13825" width="13.7109375" style="38" customWidth="1"/>
    <col min="13826" max="13829" width="9.28515625" style="38" customWidth="1"/>
    <col min="13830" max="14066" width="8.85546875" style="38"/>
    <col min="14067" max="14067" width="34" style="38" customWidth="1"/>
    <col min="14068" max="14068" width="11.28515625" style="38" customWidth="1"/>
    <col min="14069" max="14069" width="11" style="38" customWidth="1"/>
    <col min="14070" max="14076" width="8.85546875" style="38"/>
    <col min="14077" max="14078" width="10.7109375" style="38" customWidth="1"/>
    <col min="14079" max="14079" width="8.85546875" style="38"/>
    <col min="14080" max="14080" width="11.5703125" style="38" customWidth="1"/>
    <col min="14081" max="14081" width="13.7109375" style="38" customWidth="1"/>
    <col min="14082" max="14085" width="9.28515625" style="38" customWidth="1"/>
    <col min="14086" max="14322" width="8.85546875" style="38"/>
    <col min="14323" max="14323" width="34" style="38" customWidth="1"/>
    <col min="14324" max="14324" width="11.28515625" style="38" customWidth="1"/>
    <col min="14325" max="14325" width="11" style="38" customWidth="1"/>
    <col min="14326" max="14332" width="8.85546875" style="38"/>
    <col min="14333" max="14334" width="10.7109375" style="38" customWidth="1"/>
    <col min="14335" max="14335" width="8.85546875" style="38"/>
    <col min="14336" max="14336" width="11.5703125" style="38" customWidth="1"/>
    <col min="14337" max="14337" width="13.7109375" style="38" customWidth="1"/>
    <col min="14338" max="14341" width="9.28515625" style="38" customWidth="1"/>
    <col min="14342" max="14578" width="8.85546875" style="38"/>
    <col min="14579" max="14579" width="34" style="38" customWidth="1"/>
    <col min="14580" max="14580" width="11.28515625" style="38" customWidth="1"/>
    <col min="14581" max="14581" width="11" style="38" customWidth="1"/>
    <col min="14582" max="14588" width="8.85546875" style="38"/>
    <col min="14589" max="14590" width="10.7109375" style="38" customWidth="1"/>
    <col min="14591" max="14591" width="8.85546875" style="38"/>
    <col min="14592" max="14592" width="11.5703125" style="38" customWidth="1"/>
    <col min="14593" max="14593" width="13.7109375" style="38" customWidth="1"/>
    <col min="14594" max="14597" width="9.28515625" style="38" customWidth="1"/>
    <col min="14598" max="14834" width="8.85546875" style="38"/>
    <col min="14835" max="14835" width="34" style="38" customWidth="1"/>
    <col min="14836" max="14836" width="11.28515625" style="38" customWidth="1"/>
    <col min="14837" max="14837" width="11" style="38" customWidth="1"/>
    <col min="14838" max="14844" width="8.85546875" style="38"/>
    <col min="14845" max="14846" width="10.7109375" style="38" customWidth="1"/>
    <col min="14847" max="14847" width="8.85546875" style="38"/>
    <col min="14848" max="14848" width="11.5703125" style="38" customWidth="1"/>
    <col min="14849" max="14849" width="13.7109375" style="38" customWidth="1"/>
    <col min="14850" max="14853" width="9.28515625" style="38" customWidth="1"/>
    <col min="14854" max="15090" width="8.85546875" style="38"/>
    <col min="15091" max="15091" width="34" style="38" customWidth="1"/>
    <col min="15092" max="15092" width="11.28515625" style="38" customWidth="1"/>
    <col min="15093" max="15093" width="11" style="38" customWidth="1"/>
    <col min="15094" max="15100" width="8.85546875" style="38"/>
    <col min="15101" max="15102" width="10.7109375" style="38" customWidth="1"/>
    <col min="15103" max="15103" width="8.85546875" style="38"/>
    <col min="15104" max="15104" width="11.5703125" style="38" customWidth="1"/>
    <col min="15105" max="15105" width="13.7109375" style="38" customWidth="1"/>
    <col min="15106" max="15109" width="9.28515625" style="38" customWidth="1"/>
    <col min="15110" max="15346" width="8.85546875" style="38"/>
    <col min="15347" max="15347" width="34" style="38" customWidth="1"/>
    <col min="15348" max="15348" width="11.28515625" style="38" customWidth="1"/>
    <col min="15349" max="15349" width="11" style="38" customWidth="1"/>
    <col min="15350" max="15356" width="8.85546875" style="38"/>
    <col min="15357" max="15358" width="10.7109375" style="38" customWidth="1"/>
    <col min="15359" max="15359" width="8.85546875" style="38"/>
    <col min="15360" max="15360" width="11.5703125" style="38" customWidth="1"/>
    <col min="15361" max="15361" width="13.7109375" style="38" customWidth="1"/>
    <col min="15362" max="15365" width="9.28515625" style="38" customWidth="1"/>
    <col min="15366" max="15602" width="8.85546875" style="38"/>
    <col min="15603" max="15603" width="34" style="38" customWidth="1"/>
    <col min="15604" max="15604" width="11.28515625" style="38" customWidth="1"/>
    <col min="15605" max="15605" width="11" style="38" customWidth="1"/>
    <col min="15606" max="15612" width="8.85546875" style="38"/>
    <col min="15613" max="15614" width="10.7109375" style="38" customWidth="1"/>
    <col min="15615" max="15615" width="8.85546875" style="38"/>
    <col min="15616" max="15616" width="11.5703125" style="38" customWidth="1"/>
    <col min="15617" max="15617" width="13.7109375" style="38" customWidth="1"/>
    <col min="15618" max="15621" width="9.28515625" style="38" customWidth="1"/>
    <col min="15622" max="15858" width="8.85546875" style="38"/>
    <col min="15859" max="15859" width="34" style="38" customWidth="1"/>
    <col min="15860" max="15860" width="11.28515625" style="38" customWidth="1"/>
    <col min="15861" max="15861" width="11" style="38" customWidth="1"/>
    <col min="15862" max="15868" width="8.85546875" style="38"/>
    <col min="15869" max="15870" width="10.7109375" style="38" customWidth="1"/>
    <col min="15871" max="15871" width="8.85546875" style="38"/>
    <col min="15872" max="15872" width="11.5703125" style="38" customWidth="1"/>
    <col min="15873" max="15873" width="13.7109375" style="38" customWidth="1"/>
    <col min="15874" max="15877" width="9.28515625" style="38" customWidth="1"/>
    <col min="15878" max="16114" width="8.85546875" style="38"/>
    <col min="16115" max="16115" width="34" style="38" customWidth="1"/>
    <col min="16116" max="16116" width="11.28515625" style="38" customWidth="1"/>
    <col min="16117" max="16117" width="11" style="38" customWidth="1"/>
    <col min="16118" max="16124" width="8.85546875" style="38"/>
    <col min="16125" max="16126" width="10.7109375" style="38" customWidth="1"/>
    <col min="16127" max="16127" width="8.85546875" style="38"/>
    <col min="16128" max="16128" width="11.5703125" style="38" customWidth="1"/>
    <col min="16129" max="16129" width="13.7109375" style="38" customWidth="1"/>
    <col min="16130" max="16133" width="9.28515625" style="38" customWidth="1"/>
    <col min="16134" max="16374" width="8.85546875" style="38"/>
    <col min="16375" max="16384" width="8.85546875" style="38" customWidth="1"/>
  </cols>
  <sheetData>
    <row r="1" spans="1:12" ht="28.5" customHeight="1" x14ac:dyDescent="0.25">
      <c r="B1" s="172" t="s">
        <v>106</v>
      </c>
      <c r="C1" s="172"/>
      <c r="D1" s="172"/>
      <c r="E1" s="172"/>
      <c r="F1" s="172"/>
      <c r="G1" s="172"/>
      <c r="H1" s="172"/>
    </row>
    <row r="2" spans="1:12" x14ac:dyDescent="0.25">
      <c r="B2" s="172"/>
      <c r="C2" s="172"/>
      <c r="D2" s="172"/>
      <c r="E2" s="172"/>
      <c r="F2" s="172"/>
      <c r="G2" s="172"/>
      <c r="H2" s="172"/>
    </row>
    <row r="3" spans="1:12" ht="16.5" thickBot="1" x14ac:dyDescent="0.3">
      <c r="A3" s="1" t="s">
        <v>185</v>
      </c>
      <c r="B3" s="37"/>
      <c r="C3" s="37"/>
      <c r="D3" s="37"/>
      <c r="E3" s="37"/>
    </row>
    <row r="4" spans="1:12" ht="32.450000000000003" customHeight="1" x14ac:dyDescent="0.25">
      <c r="A4" s="173" t="s">
        <v>108</v>
      </c>
      <c r="B4" s="176" t="s">
        <v>109</v>
      </c>
      <c r="C4" s="176"/>
      <c r="D4" s="176"/>
      <c r="E4" s="176"/>
      <c r="F4" s="178" t="s">
        <v>110</v>
      </c>
      <c r="G4" s="178" t="s">
        <v>111</v>
      </c>
      <c r="H4" s="181" t="s">
        <v>112</v>
      </c>
      <c r="I4" s="166" t="s">
        <v>113</v>
      </c>
      <c r="J4" s="166"/>
      <c r="K4" s="166"/>
      <c r="L4" s="167"/>
    </row>
    <row r="5" spans="1:12" ht="42.6" customHeight="1" x14ac:dyDescent="0.25">
      <c r="A5" s="174"/>
      <c r="B5" s="177"/>
      <c r="C5" s="177"/>
      <c r="D5" s="177"/>
      <c r="E5" s="177"/>
      <c r="F5" s="179"/>
      <c r="G5" s="179"/>
      <c r="H5" s="182"/>
      <c r="I5" s="168" t="s">
        <v>114</v>
      </c>
      <c r="J5" s="168"/>
      <c r="K5" s="169" t="s">
        <v>115</v>
      </c>
      <c r="L5" s="170"/>
    </row>
    <row r="6" spans="1:12" ht="53.25" customHeight="1" thickBot="1" x14ac:dyDescent="0.3">
      <c r="A6" s="175"/>
      <c r="B6" s="70" t="s">
        <v>99</v>
      </c>
      <c r="C6" s="71" t="s">
        <v>116</v>
      </c>
      <c r="D6" s="71" t="s">
        <v>117</v>
      </c>
      <c r="E6" s="71" t="s">
        <v>118</v>
      </c>
      <c r="F6" s="180"/>
      <c r="G6" s="180"/>
      <c r="H6" s="183"/>
      <c r="I6" s="71" t="s">
        <v>118</v>
      </c>
      <c r="J6" s="72" t="s">
        <v>111</v>
      </c>
      <c r="K6" s="71" t="s">
        <v>118</v>
      </c>
      <c r="L6" s="73" t="s">
        <v>111</v>
      </c>
    </row>
    <row r="7" spans="1:12" ht="16.5" thickBot="1" x14ac:dyDescent="0.3">
      <c r="A7" s="74" t="s">
        <v>119</v>
      </c>
      <c r="B7" s="76">
        <f>C7+D7+E7</f>
        <v>0</v>
      </c>
      <c r="C7" s="112"/>
      <c r="D7" s="113"/>
      <c r="E7" s="76"/>
      <c r="F7" s="112"/>
      <c r="G7" s="113"/>
      <c r="H7" s="77"/>
      <c r="I7" s="114"/>
      <c r="J7" s="115"/>
      <c r="K7" s="115"/>
      <c r="L7" s="116"/>
    </row>
    <row r="8" spans="1:12" ht="16.5" thickBot="1" x14ac:dyDescent="0.3">
      <c r="A8" s="81" t="s">
        <v>120</v>
      </c>
      <c r="B8" s="78">
        <f t="shared" ref="B8:B69" si="0">C8+D8+E8</f>
        <v>0</v>
      </c>
      <c r="C8" s="117"/>
      <c r="D8" s="118"/>
      <c r="E8" s="84"/>
      <c r="F8" s="117"/>
      <c r="G8" s="118"/>
      <c r="H8" s="83"/>
      <c r="I8" s="119"/>
      <c r="J8" s="120"/>
      <c r="K8" s="120"/>
      <c r="L8" s="121"/>
    </row>
    <row r="9" spans="1:12" ht="16.5" thickBot="1" x14ac:dyDescent="0.3">
      <c r="A9" s="81" t="s">
        <v>121</v>
      </c>
      <c r="B9" s="78">
        <f t="shared" si="0"/>
        <v>0</v>
      </c>
      <c r="C9" s="117"/>
      <c r="D9" s="118"/>
      <c r="E9" s="84"/>
      <c r="F9" s="117"/>
      <c r="G9" s="118"/>
      <c r="H9" s="83"/>
      <c r="I9" s="119"/>
      <c r="J9" s="120"/>
      <c r="K9" s="120"/>
      <c r="L9" s="121"/>
    </row>
    <row r="10" spans="1:12" ht="16.5" thickBot="1" x14ac:dyDescent="0.3">
      <c r="A10" s="81" t="s">
        <v>122</v>
      </c>
      <c r="B10" s="78">
        <f t="shared" si="0"/>
        <v>0</v>
      </c>
      <c r="C10" s="117"/>
      <c r="D10" s="118"/>
      <c r="E10" s="84"/>
      <c r="F10" s="117"/>
      <c r="G10" s="118"/>
      <c r="H10" s="83"/>
      <c r="I10" s="119"/>
      <c r="J10" s="120"/>
      <c r="K10" s="120"/>
      <c r="L10" s="121"/>
    </row>
    <row r="11" spans="1:12" ht="16.5" thickBot="1" x14ac:dyDescent="0.3">
      <c r="A11" s="81" t="s">
        <v>123</v>
      </c>
      <c r="B11" s="78">
        <f t="shared" si="0"/>
        <v>0</v>
      </c>
      <c r="C11" s="117"/>
      <c r="D11" s="118"/>
      <c r="E11" s="84"/>
      <c r="F11" s="117"/>
      <c r="G11" s="118"/>
      <c r="H11" s="83"/>
      <c r="I11" s="119"/>
      <c r="J11" s="120"/>
      <c r="K11" s="120"/>
      <c r="L11" s="121"/>
    </row>
    <row r="12" spans="1:12" ht="16.5" thickBot="1" x14ac:dyDescent="0.3">
      <c r="A12" s="81" t="s">
        <v>124</v>
      </c>
      <c r="B12" s="78">
        <f t="shared" si="0"/>
        <v>0</v>
      </c>
      <c r="C12" s="117"/>
      <c r="D12" s="118"/>
      <c r="E12" s="84"/>
      <c r="F12" s="117"/>
      <c r="G12" s="118"/>
      <c r="H12" s="83"/>
      <c r="I12" s="119"/>
      <c r="J12" s="120"/>
      <c r="K12" s="120"/>
      <c r="L12" s="121"/>
    </row>
    <row r="13" spans="1:12" ht="16.5" thickBot="1" x14ac:dyDescent="0.3">
      <c r="A13" s="81" t="s">
        <v>125</v>
      </c>
      <c r="B13" s="78">
        <f t="shared" si="0"/>
        <v>0</v>
      </c>
      <c r="C13" s="117"/>
      <c r="D13" s="118"/>
      <c r="E13" s="84"/>
      <c r="F13" s="117"/>
      <c r="G13" s="118"/>
      <c r="H13" s="83"/>
      <c r="I13" s="119"/>
      <c r="J13" s="120"/>
      <c r="K13" s="120"/>
      <c r="L13" s="121"/>
    </row>
    <row r="14" spans="1:12" ht="14.45" customHeight="1" thickBot="1" x14ac:dyDescent="0.3">
      <c r="A14" s="81" t="s">
        <v>126</v>
      </c>
      <c r="B14" s="78">
        <f t="shared" si="0"/>
        <v>0</v>
      </c>
      <c r="C14" s="117"/>
      <c r="D14" s="118"/>
      <c r="E14" s="84"/>
      <c r="F14" s="117"/>
      <c r="G14" s="118"/>
      <c r="H14" s="83"/>
      <c r="I14" s="119"/>
      <c r="J14" s="120"/>
      <c r="K14" s="120"/>
      <c r="L14" s="121"/>
    </row>
    <row r="15" spans="1:12" ht="16.5" thickBot="1" x14ac:dyDescent="0.3">
      <c r="A15" s="81" t="s">
        <v>127</v>
      </c>
      <c r="B15" s="78">
        <f t="shared" si="0"/>
        <v>0</v>
      </c>
      <c r="C15" s="117"/>
      <c r="D15" s="118"/>
      <c r="E15" s="84"/>
      <c r="F15" s="117"/>
      <c r="G15" s="118"/>
      <c r="H15" s="83"/>
      <c r="I15" s="119"/>
      <c r="J15" s="120"/>
      <c r="K15" s="120"/>
      <c r="L15" s="121"/>
    </row>
    <row r="16" spans="1:12" ht="16.5" thickBot="1" x14ac:dyDescent="0.3">
      <c r="A16" s="81" t="s">
        <v>128</v>
      </c>
      <c r="B16" s="78">
        <f t="shared" si="0"/>
        <v>0</v>
      </c>
      <c r="C16" s="117"/>
      <c r="D16" s="118"/>
      <c r="E16" s="84"/>
      <c r="F16" s="117"/>
      <c r="G16" s="118"/>
      <c r="H16" s="83"/>
      <c r="I16" s="119"/>
      <c r="J16" s="120"/>
      <c r="K16" s="120"/>
      <c r="L16" s="121"/>
    </row>
    <row r="17" spans="1:12" ht="16.5" thickBot="1" x14ac:dyDescent="0.3">
      <c r="A17" s="81" t="s">
        <v>129</v>
      </c>
      <c r="B17" s="78">
        <f t="shared" si="0"/>
        <v>0</v>
      </c>
      <c r="C17" s="117"/>
      <c r="D17" s="118"/>
      <c r="E17" s="84"/>
      <c r="F17" s="117"/>
      <c r="G17" s="118"/>
      <c r="H17" s="83"/>
      <c r="I17" s="119"/>
      <c r="J17" s="120"/>
      <c r="K17" s="120"/>
      <c r="L17" s="121"/>
    </row>
    <row r="18" spans="1:12" ht="16.5" thickBot="1" x14ac:dyDescent="0.3">
      <c r="A18" s="81" t="s">
        <v>130</v>
      </c>
      <c r="B18" s="78">
        <f t="shared" si="0"/>
        <v>0</v>
      </c>
      <c r="C18" s="117"/>
      <c r="D18" s="118"/>
      <c r="E18" s="84"/>
      <c r="F18" s="117"/>
      <c r="G18" s="118"/>
      <c r="H18" s="83"/>
      <c r="I18" s="119"/>
      <c r="J18" s="120"/>
      <c r="K18" s="120"/>
      <c r="L18" s="121"/>
    </row>
    <row r="19" spans="1:12" ht="16.5" thickBot="1" x14ac:dyDescent="0.3">
      <c r="A19" s="81" t="s">
        <v>131</v>
      </c>
      <c r="B19" s="78">
        <f t="shared" si="0"/>
        <v>0</v>
      </c>
      <c r="C19" s="117"/>
      <c r="D19" s="118"/>
      <c r="E19" s="84"/>
      <c r="F19" s="117"/>
      <c r="G19" s="118"/>
      <c r="H19" s="83"/>
      <c r="I19" s="119"/>
      <c r="J19" s="120"/>
      <c r="K19" s="120"/>
      <c r="L19" s="121"/>
    </row>
    <row r="20" spans="1:12" ht="16.5" thickBot="1" x14ac:dyDescent="0.3">
      <c r="A20" s="81" t="s">
        <v>132</v>
      </c>
      <c r="B20" s="78">
        <f t="shared" si="0"/>
        <v>0</v>
      </c>
      <c r="C20" s="117"/>
      <c r="D20" s="118"/>
      <c r="E20" s="84"/>
      <c r="F20" s="117"/>
      <c r="G20" s="118"/>
      <c r="H20" s="83"/>
      <c r="I20" s="119"/>
      <c r="J20" s="120"/>
      <c r="K20" s="120"/>
      <c r="L20" s="121"/>
    </row>
    <row r="21" spans="1:12" ht="16.5" thickBot="1" x14ac:dyDescent="0.3">
      <c r="A21" s="81" t="s">
        <v>133</v>
      </c>
      <c r="B21" s="78">
        <f t="shared" si="0"/>
        <v>0</v>
      </c>
      <c r="C21" s="117"/>
      <c r="D21" s="118"/>
      <c r="E21" s="84"/>
      <c r="F21" s="117"/>
      <c r="G21" s="118"/>
      <c r="H21" s="83"/>
      <c r="I21" s="119"/>
      <c r="J21" s="120"/>
      <c r="K21" s="120"/>
      <c r="L21" s="121"/>
    </row>
    <row r="22" spans="1:12" ht="15.6" customHeight="1" thickBot="1" x14ac:dyDescent="0.3">
      <c r="A22" s="81" t="s">
        <v>134</v>
      </c>
      <c r="B22" s="78">
        <f t="shared" si="0"/>
        <v>0</v>
      </c>
      <c r="C22" s="117"/>
      <c r="D22" s="118"/>
      <c r="E22" s="84"/>
      <c r="F22" s="117"/>
      <c r="G22" s="118"/>
      <c r="H22" s="83"/>
      <c r="I22" s="119"/>
      <c r="J22" s="120"/>
      <c r="K22" s="120"/>
      <c r="L22" s="121"/>
    </row>
    <row r="23" spans="1:12" ht="16.5" thickBot="1" x14ac:dyDescent="0.3">
      <c r="A23" s="81" t="s">
        <v>135</v>
      </c>
      <c r="B23" s="78">
        <f t="shared" si="0"/>
        <v>0</v>
      </c>
      <c r="C23" s="117"/>
      <c r="D23" s="118"/>
      <c r="E23" s="84"/>
      <c r="F23" s="117"/>
      <c r="G23" s="118"/>
      <c r="H23" s="83"/>
      <c r="I23" s="119"/>
      <c r="J23" s="120"/>
      <c r="K23" s="120"/>
      <c r="L23" s="121"/>
    </row>
    <row r="24" spans="1:12" ht="16.5" thickBot="1" x14ac:dyDescent="0.3">
      <c r="A24" s="81" t="s">
        <v>136</v>
      </c>
      <c r="B24" s="78">
        <f t="shared" si="0"/>
        <v>0</v>
      </c>
      <c r="C24" s="117"/>
      <c r="D24" s="118"/>
      <c r="E24" s="84"/>
      <c r="F24" s="117"/>
      <c r="G24" s="118"/>
      <c r="H24" s="83"/>
      <c r="I24" s="119"/>
      <c r="J24" s="120"/>
      <c r="K24" s="120"/>
      <c r="L24" s="121"/>
    </row>
    <row r="25" spans="1:12" ht="15.6" customHeight="1" thickBot="1" x14ac:dyDescent="0.3">
      <c r="A25" s="81" t="s">
        <v>137</v>
      </c>
      <c r="B25" s="78">
        <f t="shared" si="0"/>
        <v>0</v>
      </c>
      <c r="C25" s="117"/>
      <c r="D25" s="118"/>
      <c r="E25" s="84"/>
      <c r="F25" s="117"/>
      <c r="G25" s="118"/>
      <c r="H25" s="83"/>
      <c r="I25" s="119"/>
      <c r="J25" s="120"/>
      <c r="K25" s="120"/>
      <c r="L25" s="121"/>
    </row>
    <row r="26" spans="1:12" ht="15.6" customHeight="1" thickBot="1" x14ac:dyDescent="0.3">
      <c r="A26" s="81" t="s">
        <v>138</v>
      </c>
      <c r="B26" s="78">
        <f t="shared" si="0"/>
        <v>0</v>
      </c>
      <c r="C26" s="117"/>
      <c r="D26" s="118"/>
      <c r="E26" s="84"/>
      <c r="F26" s="117"/>
      <c r="G26" s="118"/>
      <c r="H26" s="83"/>
      <c r="I26" s="119"/>
      <c r="J26" s="120"/>
      <c r="K26" s="120"/>
      <c r="L26" s="121"/>
    </row>
    <row r="27" spans="1:12" ht="15.6" customHeight="1" thickBot="1" x14ac:dyDescent="0.3">
      <c r="A27" s="81" t="s">
        <v>139</v>
      </c>
      <c r="B27" s="78">
        <f t="shared" si="0"/>
        <v>0</v>
      </c>
      <c r="C27" s="117"/>
      <c r="D27" s="118"/>
      <c r="E27" s="84"/>
      <c r="F27" s="117"/>
      <c r="G27" s="118"/>
      <c r="H27" s="83"/>
      <c r="I27" s="119"/>
      <c r="J27" s="120"/>
      <c r="K27" s="120"/>
      <c r="L27" s="121"/>
    </row>
    <row r="28" spans="1:12" ht="15.6" customHeight="1" thickBot="1" x14ac:dyDescent="0.3">
      <c r="A28" s="81" t="s">
        <v>140</v>
      </c>
      <c r="B28" s="78">
        <f t="shared" si="0"/>
        <v>0</v>
      </c>
      <c r="C28" s="117"/>
      <c r="D28" s="118"/>
      <c r="E28" s="84"/>
      <c r="F28" s="117"/>
      <c r="G28" s="118"/>
      <c r="H28" s="83"/>
      <c r="I28" s="119"/>
      <c r="J28" s="120"/>
      <c r="K28" s="120"/>
      <c r="L28" s="121"/>
    </row>
    <row r="29" spans="1:12" ht="15.6" customHeight="1" thickBot="1" x14ac:dyDescent="0.3">
      <c r="A29" s="81" t="s">
        <v>141</v>
      </c>
      <c r="B29" s="78">
        <f t="shared" si="0"/>
        <v>0</v>
      </c>
      <c r="C29" s="117"/>
      <c r="D29" s="118"/>
      <c r="E29" s="84"/>
      <c r="F29" s="117"/>
      <c r="G29" s="118"/>
      <c r="H29" s="83"/>
      <c r="I29" s="119"/>
      <c r="J29" s="120"/>
      <c r="K29" s="120"/>
      <c r="L29" s="121"/>
    </row>
    <row r="30" spans="1:12" ht="15.6" customHeight="1" thickBot="1" x14ac:dyDescent="0.3">
      <c r="A30" s="81" t="s">
        <v>142</v>
      </c>
      <c r="B30" s="78">
        <f t="shared" si="0"/>
        <v>0</v>
      </c>
      <c r="C30" s="117"/>
      <c r="D30" s="118"/>
      <c r="E30" s="84"/>
      <c r="F30" s="117"/>
      <c r="G30" s="118"/>
      <c r="H30" s="83"/>
      <c r="I30" s="119"/>
      <c r="J30" s="120"/>
      <c r="K30" s="120"/>
      <c r="L30" s="121"/>
    </row>
    <row r="31" spans="1:12" ht="15.6" customHeight="1" thickBot="1" x14ac:dyDescent="0.3">
      <c r="A31" s="81" t="s">
        <v>143</v>
      </c>
      <c r="B31" s="78">
        <f t="shared" si="0"/>
        <v>0</v>
      </c>
      <c r="C31" s="117"/>
      <c r="D31" s="118"/>
      <c r="E31" s="84"/>
      <c r="F31" s="117"/>
      <c r="G31" s="118"/>
      <c r="H31" s="83"/>
      <c r="I31" s="119"/>
      <c r="J31" s="120"/>
      <c r="K31" s="120"/>
      <c r="L31" s="121"/>
    </row>
    <row r="32" spans="1:12" ht="15.6" customHeight="1" thickBot="1" x14ac:dyDescent="0.3">
      <c r="A32" s="81" t="s">
        <v>144</v>
      </c>
      <c r="B32" s="78">
        <f t="shared" si="0"/>
        <v>0</v>
      </c>
      <c r="C32" s="117"/>
      <c r="D32" s="118"/>
      <c r="E32" s="84"/>
      <c r="F32" s="117"/>
      <c r="G32" s="118"/>
      <c r="H32" s="83"/>
      <c r="I32" s="119"/>
      <c r="J32" s="120"/>
      <c r="K32" s="120"/>
      <c r="L32" s="121"/>
    </row>
    <row r="33" spans="1:12" ht="17.45" customHeight="1" thickBot="1" x14ac:dyDescent="0.3">
      <c r="A33" s="81" t="s">
        <v>145</v>
      </c>
      <c r="B33" s="78">
        <f t="shared" si="0"/>
        <v>0</v>
      </c>
      <c r="C33" s="117"/>
      <c r="D33" s="118"/>
      <c r="E33" s="84"/>
      <c r="F33" s="117"/>
      <c r="G33" s="118"/>
      <c r="H33" s="83"/>
      <c r="I33" s="119"/>
      <c r="J33" s="120"/>
      <c r="K33" s="120"/>
      <c r="L33" s="121"/>
    </row>
    <row r="34" spans="1:12" ht="16.5" thickBot="1" x14ac:dyDescent="0.3">
      <c r="A34" s="81" t="s">
        <v>146</v>
      </c>
      <c r="B34" s="78">
        <f t="shared" si="0"/>
        <v>0</v>
      </c>
      <c r="C34" s="117"/>
      <c r="D34" s="118"/>
      <c r="E34" s="84"/>
      <c r="F34" s="117"/>
      <c r="G34" s="118"/>
      <c r="H34" s="83"/>
      <c r="I34" s="119"/>
      <c r="J34" s="120"/>
      <c r="K34" s="120"/>
      <c r="L34" s="121"/>
    </row>
    <row r="35" spans="1:12" ht="16.899999999999999" customHeight="1" thickBot="1" x14ac:dyDescent="0.3">
      <c r="A35" s="81" t="s">
        <v>147</v>
      </c>
      <c r="B35" s="78">
        <f t="shared" si="0"/>
        <v>0</v>
      </c>
      <c r="C35" s="117"/>
      <c r="D35" s="118"/>
      <c r="E35" s="84"/>
      <c r="F35" s="117"/>
      <c r="G35" s="118"/>
      <c r="H35" s="83"/>
      <c r="I35" s="119"/>
      <c r="J35" s="120"/>
      <c r="K35" s="120"/>
      <c r="L35" s="121"/>
    </row>
    <row r="36" spans="1:12" s="93" customFormat="1" ht="15.6" customHeight="1" thickBot="1" x14ac:dyDescent="0.3">
      <c r="A36" s="87" t="s">
        <v>148</v>
      </c>
      <c r="B36" s="137">
        <f t="shared" si="0"/>
        <v>0</v>
      </c>
      <c r="C36" s="122"/>
      <c r="D36" s="123"/>
      <c r="E36" s="88"/>
      <c r="F36" s="122"/>
      <c r="G36" s="123"/>
      <c r="H36" s="94">
        <f>ROUND(((B36+F36)*4)+G36*9.4,2)</f>
        <v>0</v>
      </c>
      <c r="I36" s="124"/>
      <c r="J36" s="125"/>
      <c r="K36" s="125"/>
      <c r="L36" s="126"/>
    </row>
    <row r="37" spans="1:12" ht="15.6" customHeight="1" thickBot="1" x14ac:dyDescent="0.3">
      <c r="A37" s="81" t="s">
        <v>149</v>
      </c>
      <c r="B37" s="78">
        <f t="shared" si="0"/>
        <v>0</v>
      </c>
      <c r="C37" s="117">
        <v>0</v>
      </c>
      <c r="D37" s="118"/>
      <c r="E37" s="84"/>
      <c r="F37" s="117"/>
      <c r="G37" s="118">
        <v>500</v>
      </c>
      <c r="H37" s="94"/>
      <c r="I37" s="119"/>
      <c r="J37" s="120"/>
      <c r="K37" s="120"/>
      <c r="L37" s="121"/>
    </row>
    <row r="38" spans="1:12" ht="16.5" thickBot="1" x14ac:dyDescent="0.3">
      <c r="A38" s="81" t="s">
        <v>150</v>
      </c>
      <c r="B38" s="78">
        <f t="shared" si="0"/>
        <v>0</v>
      </c>
      <c r="C38" s="117"/>
      <c r="D38" s="118"/>
      <c r="E38" s="84"/>
      <c r="F38" s="117"/>
      <c r="G38" s="118"/>
      <c r="H38" s="83"/>
      <c r="I38" s="119"/>
      <c r="J38" s="120"/>
      <c r="K38" s="120"/>
      <c r="L38" s="121"/>
    </row>
    <row r="39" spans="1:12" ht="15.6" customHeight="1" thickBot="1" x14ac:dyDescent="0.3">
      <c r="A39" s="81" t="s">
        <v>151</v>
      </c>
      <c r="B39" s="78">
        <f t="shared" si="0"/>
        <v>200</v>
      </c>
      <c r="C39" s="117"/>
      <c r="D39" s="118"/>
      <c r="E39" s="84">
        <v>200</v>
      </c>
      <c r="F39" s="117">
        <v>135</v>
      </c>
      <c r="G39" s="118">
        <v>7500</v>
      </c>
      <c r="H39" s="83"/>
      <c r="I39" s="119"/>
      <c r="J39" s="120"/>
      <c r="K39" s="120"/>
      <c r="L39" s="121"/>
    </row>
    <row r="40" spans="1:12" ht="15.6" customHeight="1" thickBot="1" x14ac:dyDescent="0.3">
      <c r="A40" s="81" t="s">
        <v>152</v>
      </c>
      <c r="B40" s="78">
        <f t="shared" si="0"/>
        <v>0</v>
      </c>
      <c r="C40" s="117"/>
      <c r="D40" s="118"/>
      <c r="E40" s="84"/>
      <c r="F40" s="117"/>
      <c r="G40" s="118"/>
      <c r="H40" s="83"/>
      <c r="I40" s="119"/>
      <c r="J40" s="120"/>
      <c r="K40" s="120"/>
      <c r="L40" s="121"/>
    </row>
    <row r="41" spans="1:12" ht="15.6" customHeight="1" thickBot="1" x14ac:dyDescent="0.3">
      <c r="A41" s="81" t="s">
        <v>153</v>
      </c>
      <c r="B41" s="78">
        <f t="shared" si="0"/>
        <v>0</v>
      </c>
      <c r="C41" s="117"/>
      <c r="D41" s="118"/>
      <c r="E41" s="84"/>
      <c r="F41" s="117"/>
      <c r="G41" s="118"/>
      <c r="H41" s="83"/>
      <c r="I41" s="119"/>
      <c r="J41" s="120"/>
      <c r="K41" s="120"/>
      <c r="L41" s="121"/>
    </row>
    <row r="42" spans="1:12" ht="15.6" customHeight="1" thickBot="1" x14ac:dyDescent="0.3">
      <c r="A42" s="81" t="s">
        <v>154</v>
      </c>
      <c r="B42" s="78">
        <f t="shared" si="0"/>
        <v>0</v>
      </c>
      <c r="C42" s="117"/>
      <c r="D42" s="118"/>
      <c r="E42" s="84"/>
      <c r="F42" s="117"/>
      <c r="G42" s="118"/>
      <c r="H42" s="83"/>
      <c r="I42" s="119"/>
      <c r="J42" s="120"/>
      <c r="K42" s="120"/>
      <c r="L42" s="121"/>
    </row>
    <row r="43" spans="1:12" ht="15.6" customHeight="1" thickBot="1" x14ac:dyDescent="0.3">
      <c r="A43" s="81" t="s">
        <v>155</v>
      </c>
      <c r="B43" s="78">
        <f t="shared" si="0"/>
        <v>0</v>
      </c>
      <c r="C43" s="117"/>
      <c r="D43" s="118"/>
      <c r="E43" s="84"/>
      <c r="F43" s="117"/>
      <c r="G43" s="118"/>
      <c r="H43" s="83"/>
      <c r="I43" s="119"/>
      <c r="J43" s="120"/>
      <c r="K43" s="120"/>
      <c r="L43" s="121"/>
    </row>
    <row r="44" spans="1:12" ht="15" customHeight="1" thickBot="1" x14ac:dyDescent="0.3">
      <c r="A44" s="81" t="s">
        <v>156</v>
      </c>
      <c r="B44" s="78">
        <f t="shared" si="0"/>
        <v>0</v>
      </c>
      <c r="C44" s="117"/>
      <c r="D44" s="118"/>
      <c r="E44" s="84"/>
      <c r="F44" s="117"/>
      <c r="G44" s="118"/>
      <c r="H44" s="83"/>
      <c r="I44" s="119"/>
      <c r="J44" s="120"/>
      <c r="K44" s="120"/>
      <c r="L44" s="121"/>
    </row>
    <row r="45" spans="1:12" ht="30.6" customHeight="1" thickBot="1" x14ac:dyDescent="0.3">
      <c r="A45" s="81" t="s">
        <v>157</v>
      </c>
      <c r="B45" s="78">
        <f t="shared" si="0"/>
        <v>0</v>
      </c>
      <c r="C45" s="117"/>
      <c r="D45" s="118"/>
      <c r="E45" s="84"/>
      <c r="F45" s="117"/>
      <c r="G45" s="118"/>
      <c r="H45" s="83"/>
      <c r="I45" s="119"/>
      <c r="J45" s="120"/>
      <c r="K45" s="120"/>
      <c r="L45" s="121"/>
    </row>
    <row r="46" spans="1:12" ht="15.6" customHeight="1" thickBot="1" x14ac:dyDescent="0.3">
      <c r="A46" s="81" t="s">
        <v>158</v>
      </c>
      <c r="B46" s="78">
        <f t="shared" si="0"/>
        <v>0</v>
      </c>
      <c r="C46" s="117"/>
      <c r="D46" s="118"/>
      <c r="E46" s="84"/>
      <c r="F46" s="117"/>
      <c r="G46" s="118"/>
      <c r="H46" s="83"/>
      <c r="I46" s="119"/>
      <c r="J46" s="120"/>
      <c r="K46" s="120"/>
      <c r="L46" s="121"/>
    </row>
    <row r="47" spans="1:12" ht="15.6" customHeight="1" thickBot="1" x14ac:dyDescent="0.3">
      <c r="A47" s="81" t="s">
        <v>159</v>
      </c>
      <c r="B47" s="78">
        <f t="shared" si="0"/>
        <v>0</v>
      </c>
      <c r="C47" s="127"/>
      <c r="D47" s="128"/>
      <c r="E47" s="84"/>
      <c r="F47" s="127"/>
      <c r="G47" s="128"/>
      <c r="H47" s="83"/>
      <c r="I47" s="119"/>
      <c r="J47" s="120"/>
      <c r="K47" s="120"/>
      <c r="L47" s="121"/>
    </row>
    <row r="48" spans="1:12" s="39" customFormat="1" ht="16.5" thickBot="1" x14ac:dyDescent="0.3">
      <c r="A48" s="81" t="s">
        <v>160</v>
      </c>
      <c r="B48" s="78">
        <f t="shared" si="0"/>
        <v>0</v>
      </c>
      <c r="C48" s="127"/>
      <c r="D48" s="128"/>
      <c r="E48" s="84"/>
      <c r="F48" s="127"/>
      <c r="G48" s="128"/>
      <c r="H48" s="83"/>
      <c r="I48" s="119"/>
      <c r="J48" s="120"/>
      <c r="K48" s="120"/>
      <c r="L48" s="121"/>
    </row>
    <row r="49" spans="1:12" ht="16.5" thickBot="1" x14ac:dyDescent="0.3">
      <c r="A49" s="81" t="s">
        <v>161</v>
      </c>
      <c r="B49" s="78">
        <f t="shared" si="0"/>
        <v>0</v>
      </c>
      <c r="C49" s="117"/>
      <c r="D49" s="118"/>
      <c r="E49" s="84"/>
      <c r="F49" s="117"/>
      <c r="G49" s="118"/>
      <c r="H49" s="83"/>
      <c r="I49" s="119"/>
      <c r="J49" s="120"/>
      <c r="K49" s="120"/>
      <c r="L49" s="121"/>
    </row>
    <row r="50" spans="1:12" ht="16.5" thickBot="1" x14ac:dyDescent="0.3">
      <c r="A50" s="81" t="s">
        <v>162</v>
      </c>
      <c r="B50" s="78">
        <f t="shared" si="0"/>
        <v>0</v>
      </c>
      <c r="C50" s="117"/>
      <c r="D50" s="118"/>
      <c r="E50" s="84"/>
      <c r="F50" s="117"/>
      <c r="G50" s="118"/>
      <c r="H50" s="83"/>
      <c r="I50" s="119"/>
      <c r="J50" s="120"/>
      <c r="K50" s="120"/>
      <c r="L50" s="121"/>
    </row>
    <row r="51" spans="1:12" ht="17.45" customHeight="1" thickBot="1" x14ac:dyDescent="0.3">
      <c r="A51" s="81" t="s">
        <v>163</v>
      </c>
      <c r="B51" s="78">
        <f t="shared" si="0"/>
        <v>0</v>
      </c>
      <c r="C51" s="117"/>
      <c r="D51" s="118"/>
      <c r="E51" s="84"/>
      <c r="F51" s="117"/>
      <c r="G51" s="118"/>
      <c r="H51" s="83"/>
      <c r="I51" s="119"/>
      <c r="J51" s="120"/>
      <c r="K51" s="120"/>
      <c r="L51" s="121"/>
    </row>
    <row r="52" spans="1:12" s="93" customFormat="1" ht="15" customHeight="1" thickBot="1" x14ac:dyDescent="0.3">
      <c r="A52" s="87" t="s">
        <v>164</v>
      </c>
      <c r="B52" s="137">
        <f t="shared" si="0"/>
        <v>0</v>
      </c>
      <c r="C52" s="122"/>
      <c r="D52" s="123"/>
      <c r="E52" s="88"/>
      <c r="F52" s="122"/>
      <c r="G52" s="123"/>
      <c r="H52" s="94">
        <f t="shared" ref="H52:H55" si="1">ROUND(((B52+F52)*4)+G52*9.4,2)</f>
        <v>0</v>
      </c>
      <c r="I52" s="124"/>
      <c r="J52" s="125"/>
      <c r="K52" s="125"/>
      <c r="L52" s="126"/>
    </row>
    <row r="53" spans="1:12" s="93" customFormat="1" ht="16.5" thickBot="1" x14ac:dyDescent="0.3">
      <c r="A53" s="87" t="s">
        <v>165</v>
      </c>
      <c r="B53" s="137">
        <f t="shared" si="0"/>
        <v>0</v>
      </c>
      <c r="C53" s="91"/>
      <c r="D53" s="92"/>
      <c r="E53" s="88"/>
      <c r="F53" s="91"/>
      <c r="G53" s="92"/>
      <c r="H53" s="94">
        <f t="shared" si="1"/>
        <v>0</v>
      </c>
      <c r="I53" s="124"/>
      <c r="J53" s="125"/>
      <c r="K53" s="125"/>
      <c r="L53" s="126"/>
    </row>
    <row r="54" spans="1:12" s="93" customFormat="1" ht="16.5" thickBot="1" x14ac:dyDescent="0.3">
      <c r="A54" s="87" t="s">
        <v>166</v>
      </c>
      <c r="B54" s="137">
        <f t="shared" si="0"/>
        <v>0</v>
      </c>
      <c r="C54" s="91"/>
      <c r="D54" s="92"/>
      <c r="E54" s="88"/>
      <c r="F54" s="91"/>
      <c r="G54" s="92"/>
      <c r="H54" s="94">
        <f t="shared" si="1"/>
        <v>0</v>
      </c>
      <c r="I54" s="124"/>
      <c r="J54" s="125"/>
      <c r="K54" s="125"/>
      <c r="L54" s="126"/>
    </row>
    <row r="55" spans="1:12" s="93" customFormat="1" ht="16.5" thickBot="1" x14ac:dyDescent="0.3">
      <c r="A55" s="87" t="s">
        <v>167</v>
      </c>
      <c r="B55" s="137">
        <f t="shared" si="0"/>
        <v>0</v>
      </c>
      <c r="C55" s="91"/>
      <c r="D55" s="92"/>
      <c r="E55" s="88"/>
      <c r="F55" s="91"/>
      <c r="G55" s="92"/>
      <c r="H55" s="94">
        <f t="shared" si="1"/>
        <v>0</v>
      </c>
      <c r="I55" s="124"/>
      <c r="J55" s="125"/>
      <c r="K55" s="125"/>
      <c r="L55" s="126"/>
    </row>
    <row r="56" spans="1:12" ht="16.5" thickBot="1" x14ac:dyDescent="0.3">
      <c r="A56" s="81" t="s">
        <v>168</v>
      </c>
      <c r="B56" s="78">
        <f t="shared" si="0"/>
        <v>0</v>
      </c>
      <c r="C56" s="85"/>
      <c r="D56" s="86"/>
      <c r="E56" s="84"/>
      <c r="F56" s="85"/>
      <c r="G56" s="86"/>
      <c r="H56" s="83"/>
      <c r="I56" s="119"/>
      <c r="J56" s="120"/>
      <c r="K56" s="120"/>
      <c r="L56" s="121"/>
    </row>
    <row r="57" spans="1:12" ht="16.5" thickBot="1" x14ac:dyDescent="0.3">
      <c r="A57" s="81" t="s">
        <v>169</v>
      </c>
      <c r="B57" s="78">
        <f t="shared" si="0"/>
        <v>0</v>
      </c>
      <c r="C57" s="85"/>
      <c r="D57" s="86"/>
      <c r="E57" s="84"/>
      <c r="F57" s="85"/>
      <c r="G57" s="86"/>
      <c r="H57" s="83"/>
      <c r="I57" s="119"/>
      <c r="J57" s="120"/>
      <c r="K57" s="120"/>
      <c r="L57" s="121"/>
    </row>
    <row r="58" spans="1:12" ht="16.5" thickBot="1" x14ac:dyDescent="0.3">
      <c r="A58" s="81" t="s">
        <v>170</v>
      </c>
      <c r="B58" s="78">
        <f t="shared" si="0"/>
        <v>0</v>
      </c>
      <c r="C58" s="85"/>
      <c r="D58" s="86"/>
      <c r="E58" s="84"/>
      <c r="F58" s="85"/>
      <c r="G58" s="86"/>
      <c r="H58" s="83"/>
      <c r="I58" s="119"/>
      <c r="J58" s="120"/>
      <c r="K58" s="120"/>
      <c r="L58" s="121"/>
    </row>
    <row r="59" spans="1:12" ht="16.149999999999999" customHeight="1" thickBot="1" x14ac:dyDescent="0.3">
      <c r="A59" s="81" t="s">
        <v>171</v>
      </c>
      <c r="B59" s="78">
        <f t="shared" si="0"/>
        <v>0</v>
      </c>
      <c r="C59" s="85"/>
      <c r="D59" s="86"/>
      <c r="E59" s="84"/>
      <c r="F59" s="85"/>
      <c r="G59" s="86"/>
      <c r="H59" s="83"/>
      <c r="I59" s="119"/>
      <c r="J59" s="120"/>
      <c r="K59" s="120"/>
      <c r="L59" s="121"/>
    </row>
    <row r="60" spans="1:12" ht="16.5" thickBot="1" x14ac:dyDescent="0.3">
      <c r="A60" s="81" t="s">
        <v>172</v>
      </c>
      <c r="B60" s="78">
        <f t="shared" si="0"/>
        <v>0</v>
      </c>
      <c r="C60" s="85"/>
      <c r="D60" s="86"/>
      <c r="E60" s="84"/>
      <c r="F60" s="85"/>
      <c r="G60" s="86"/>
      <c r="H60" s="83"/>
      <c r="I60" s="119"/>
      <c r="J60" s="120"/>
      <c r="K60" s="120"/>
      <c r="L60" s="121"/>
    </row>
    <row r="61" spans="1:12" ht="15.6" customHeight="1" thickBot="1" x14ac:dyDescent="0.3">
      <c r="A61" s="81" t="s">
        <v>173</v>
      </c>
      <c r="B61" s="78">
        <f t="shared" si="0"/>
        <v>0</v>
      </c>
      <c r="C61" s="85"/>
      <c r="D61" s="86"/>
      <c r="E61" s="84"/>
      <c r="F61" s="85"/>
      <c r="G61" s="86"/>
      <c r="H61" s="83"/>
      <c r="I61" s="119"/>
      <c r="J61" s="120"/>
      <c r="K61" s="120"/>
      <c r="L61" s="121"/>
    </row>
    <row r="62" spans="1:12" ht="29.45" customHeight="1" thickBot="1" x14ac:dyDescent="0.3">
      <c r="A62" s="81" t="s">
        <v>174</v>
      </c>
      <c r="B62" s="78">
        <f t="shared" si="0"/>
        <v>0</v>
      </c>
      <c r="C62" s="85"/>
      <c r="D62" s="86"/>
      <c r="E62" s="84"/>
      <c r="F62" s="85"/>
      <c r="G62" s="86"/>
      <c r="H62" s="83"/>
      <c r="I62" s="119"/>
      <c r="J62" s="120"/>
      <c r="K62" s="120"/>
      <c r="L62" s="121"/>
    </row>
    <row r="63" spans="1:12" ht="16.5" thickBot="1" x14ac:dyDescent="0.3">
      <c r="A63" s="81" t="s">
        <v>175</v>
      </c>
      <c r="B63" s="78">
        <f t="shared" si="0"/>
        <v>0</v>
      </c>
      <c r="C63" s="85"/>
      <c r="D63" s="86"/>
      <c r="E63" s="84"/>
      <c r="F63" s="85"/>
      <c r="G63" s="86"/>
      <c r="H63" s="83"/>
      <c r="I63" s="119"/>
      <c r="J63" s="120"/>
      <c r="K63" s="120"/>
      <c r="L63" s="121"/>
    </row>
    <row r="64" spans="1:12" ht="15.6" customHeight="1" thickBot="1" x14ac:dyDescent="0.3">
      <c r="A64" s="81" t="s">
        <v>176</v>
      </c>
      <c r="B64" s="78">
        <f t="shared" si="0"/>
        <v>0</v>
      </c>
      <c r="C64" s="85"/>
      <c r="D64" s="92"/>
      <c r="E64" s="84"/>
      <c r="F64" s="85"/>
      <c r="G64" s="92"/>
      <c r="H64" s="83"/>
      <c r="I64" s="119"/>
      <c r="J64" s="120"/>
      <c r="K64" s="120"/>
      <c r="L64" s="121"/>
    </row>
    <row r="65" spans="1:12" ht="16.5" thickBot="1" x14ac:dyDescent="0.3">
      <c r="A65" s="81" t="s">
        <v>177</v>
      </c>
      <c r="B65" s="78">
        <f t="shared" si="0"/>
        <v>0</v>
      </c>
      <c r="C65" s="85"/>
      <c r="D65" s="86"/>
      <c r="E65" s="84"/>
      <c r="F65" s="85"/>
      <c r="G65" s="86"/>
      <c r="H65" s="83"/>
      <c r="I65" s="119"/>
      <c r="J65" s="120"/>
      <c r="K65" s="120"/>
      <c r="L65" s="121"/>
    </row>
    <row r="66" spans="1:12" ht="16.5" thickBot="1" x14ac:dyDescent="0.3">
      <c r="A66" s="81" t="s">
        <v>178</v>
      </c>
      <c r="B66" s="78">
        <f t="shared" si="0"/>
        <v>0</v>
      </c>
      <c r="C66" s="85"/>
      <c r="D66" s="86"/>
      <c r="E66" s="84"/>
      <c r="F66" s="85"/>
      <c r="G66" s="86"/>
      <c r="H66" s="83"/>
      <c r="I66" s="119"/>
      <c r="J66" s="120"/>
      <c r="K66" s="120"/>
      <c r="L66" s="121"/>
    </row>
    <row r="67" spans="1:12" s="93" customFormat="1" ht="16.5" thickBot="1" x14ac:dyDescent="0.3">
      <c r="A67" s="87" t="s">
        <v>179</v>
      </c>
      <c r="B67" s="137">
        <f t="shared" si="0"/>
        <v>0</v>
      </c>
      <c r="C67" s="91"/>
      <c r="D67" s="92"/>
      <c r="E67" s="88"/>
      <c r="F67" s="91"/>
      <c r="G67" s="92"/>
      <c r="H67" s="94">
        <f>ROUND(((B67+F67)*4)+G67*9.4,2)</f>
        <v>0</v>
      </c>
      <c r="I67" s="124"/>
      <c r="J67" s="125"/>
      <c r="K67" s="125"/>
      <c r="L67" s="126"/>
    </row>
    <row r="68" spans="1:12" ht="16.5" thickBot="1" x14ac:dyDescent="0.3">
      <c r="A68" s="81" t="s">
        <v>180</v>
      </c>
      <c r="B68" s="78">
        <f t="shared" si="0"/>
        <v>0</v>
      </c>
      <c r="C68" s="85"/>
      <c r="D68" s="86"/>
      <c r="E68" s="84"/>
      <c r="F68" s="85"/>
      <c r="G68" s="86"/>
      <c r="H68" s="83"/>
      <c r="I68" s="119"/>
      <c r="J68" s="120"/>
      <c r="K68" s="120"/>
      <c r="L68" s="121"/>
    </row>
    <row r="69" spans="1:12" ht="16.5" thickBot="1" x14ac:dyDescent="0.3">
      <c r="A69" s="95" t="s">
        <v>181</v>
      </c>
      <c r="B69" s="78">
        <f t="shared" si="0"/>
        <v>0</v>
      </c>
      <c r="C69" s="97"/>
      <c r="D69" s="98"/>
      <c r="E69" s="84"/>
      <c r="F69" s="97"/>
      <c r="G69" s="98"/>
      <c r="H69" s="129"/>
      <c r="I69" s="130"/>
      <c r="J69" s="131"/>
      <c r="K69" s="131"/>
      <c r="L69" s="132"/>
    </row>
    <row r="70" spans="1:12" ht="16.5" thickBot="1" x14ac:dyDescent="0.3">
      <c r="A70" s="133" t="s">
        <v>0</v>
      </c>
      <c r="B70" s="134">
        <f>SUM(B7:B69)</f>
        <v>200</v>
      </c>
      <c r="C70" s="134">
        <f t="shared" ref="C70:L70" si="2">SUM(C7:C69)</f>
        <v>0</v>
      </c>
      <c r="D70" s="134">
        <f t="shared" si="2"/>
        <v>0</v>
      </c>
      <c r="E70" s="134">
        <f t="shared" si="2"/>
        <v>200</v>
      </c>
      <c r="F70" s="134">
        <f t="shared" si="2"/>
        <v>135</v>
      </c>
      <c r="G70" s="134">
        <f t="shared" si="2"/>
        <v>8000</v>
      </c>
      <c r="H70" s="135">
        <f t="shared" si="2"/>
        <v>0</v>
      </c>
      <c r="I70" s="134">
        <f t="shared" si="2"/>
        <v>0</v>
      </c>
      <c r="J70" s="134">
        <f t="shared" si="2"/>
        <v>0</v>
      </c>
      <c r="K70" s="134">
        <f t="shared" si="2"/>
        <v>0</v>
      </c>
      <c r="L70" s="136">
        <f t="shared" si="2"/>
        <v>0</v>
      </c>
    </row>
    <row r="72" spans="1:12" ht="22.15" customHeight="1" x14ac:dyDescent="0.25">
      <c r="A72" s="110" t="s">
        <v>182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СВОД КС</vt:lpstr>
      <vt:lpstr>СВОД АПП</vt:lpstr>
      <vt:lpstr>Комсомольск КС</vt:lpstr>
      <vt:lpstr>Тейково КС</vt:lpstr>
      <vt:lpstr>Фурманов КС</vt:lpstr>
      <vt:lpstr>1 ГКБ КС</vt:lpstr>
      <vt:lpstr>3 ГКБ КС</vt:lpstr>
      <vt:lpstr>4 ГКБ КС </vt:lpstr>
      <vt:lpstr>ОКБ КС</vt:lpstr>
      <vt:lpstr>РЖД Медицина КС</vt:lpstr>
      <vt:lpstr>Офтальмохир КС</vt:lpstr>
      <vt:lpstr>4 ГКБ АПП </vt:lpstr>
      <vt:lpstr>ОКБ АПП </vt:lpstr>
      <vt:lpstr>Офтальмохир АПП</vt:lpstr>
      <vt:lpstr>'1 ГКБ КС'!Область_печати</vt:lpstr>
      <vt:lpstr>'3 ГКБ КС'!Область_печати</vt:lpstr>
      <vt:lpstr>'4 ГКБ КС '!Область_печати</vt:lpstr>
      <vt:lpstr>'Комсомольск КС'!Область_печати</vt:lpstr>
      <vt:lpstr>'ОКБ КС'!Область_печати</vt:lpstr>
      <vt:lpstr>'Офтальмохир КС'!Область_печати</vt:lpstr>
      <vt:lpstr>'РЖД Медицина КС'!Область_печати</vt:lpstr>
      <vt:lpstr>'СВОД КС'!Область_печати</vt:lpstr>
      <vt:lpstr>'Тейково КС'!Область_печати</vt:lpstr>
      <vt:lpstr>'Фурманов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2020-05-12T06:34:55Z</cp:lastPrinted>
  <dcterms:created xsi:type="dcterms:W3CDTF">2017-11-24T13:12:45Z</dcterms:created>
  <dcterms:modified xsi:type="dcterms:W3CDTF">2020-05-12T06:35:29Z</dcterms:modified>
</cp:coreProperties>
</file>